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4D706FE-F44F-43DF-9925-D0F87CA60186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Ekamutner ev caxser" sheetId="1" r:id="rId1"/>
    <sheet name="Dramakan hosqer" sheetId="20" state="hidden" r:id="rId2"/>
    <sheet name="Ekamutner hamematakan" sheetId="10" state="hidden" r:id="rId3"/>
    <sheet name="Dramakan hamematakan" sheetId="9" state="hidden" r:id="rId4"/>
    <sheet name="DT KT" sheetId="21" state="hidden" r:id="rId5"/>
    <sheet name="Աշխատավարձ" sheetId="22" state="hidden" r:id="rId6"/>
    <sheet name="Կոմունալ" sheetId="16" state="hidden" r:id="rId7"/>
  </sheets>
  <externalReferences>
    <externalReference r:id="rId8"/>
    <externalReference r:id="rId9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3">'Dramakan hamematakan'!$A$1:$F$90</definedName>
    <definedName name="_xlnm.Print_Area" localSheetId="1">'Dramakan hosqer'!$A$1:$F$90</definedName>
    <definedName name="_xlnm.Print_Area" localSheetId="4">'DT KT'!$A$1:$E$107</definedName>
    <definedName name="_xlnm.Print_Area" localSheetId="0">'Ekamutner ev caxser'!$A$1:$E$77</definedName>
    <definedName name="_xlnm.Print_Area" localSheetId="2">'Ekamutner hamematakan'!$A$1:$H$75</definedName>
    <definedName name="_xlnm.Print_Area" localSheetId="5">Աշխատավարձ!$A$1:$J$25</definedName>
    <definedName name="Tab" localSheetId="1">#REF!</definedName>
    <definedName name="Tab" localSheetId="4">#REF!</definedName>
    <definedName name="Tab" localSheetId="5">#REF!</definedName>
    <definedName name="Tab">#REF!</definedName>
    <definedName name="Tab1CodeCol" localSheetId="3">#REF!</definedName>
    <definedName name="Tab1CodeCol" localSheetId="1">#REF!</definedName>
    <definedName name="Tab1CodeCol" localSheetId="4">#REF!</definedName>
    <definedName name="Tab1CodeCol" localSheetId="2">#REF!</definedName>
    <definedName name="Tab1CodeCol" localSheetId="5">#REF!</definedName>
    <definedName name="Tab1CodeCol">#REF!</definedName>
    <definedName name="Tab1Col" localSheetId="1">#REF!</definedName>
    <definedName name="Tab1Col" localSheetId="4">#REF!</definedName>
    <definedName name="Tab1Col" localSheetId="5">#REF!</definedName>
    <definedName name="Tab1Col">#REF!</definedName>
    <definedName name="Tab1Col1" localSheetId="3">#REF!</definedName>
    <definedName name="Tab1Col1" localSheetId="1">#REF!</definedName>
    <definedName name="Tab1Col1" localSheetId="4">#REF!</definedName>
    <definedName name="Tab1Col1" localSheetId="2">#REF!</definedName>
    <definedName name="Tab1Col1" localSheetId="5">#REF!</definedName>
    <definedName name="Tab1Col1">#REF!</definedName>
    <definedName name="Tab1ColLast" localSheetId="3">#REF!</definedName>
    <definedName name="Tab1ColLast" localSheetId="1">#REF!</definedName>
    <definedName name="Tab1ColLast" localSheetId="4">#REF!</definedName>
    <definedName name="Tab1ColLast" localSheetId="2">#REF!</definedName>
    <definedName name="Tab1ColLast" localSheetId="5">#REF!</definedName>
    <definedName name="Tab1ColLast">#REF!</definedName>
    <definedName name="Tab1Row1" localSheetId="3">#REF!</definedName>
    <definedName name="Tab1Row1" localSheetId="1">#REF!</definedName>
    <definedName name="Tab1Row1" localSheetId="4">#REF!</definedName>
    <definedName name="Tab1Row1" localSheetId="2">#REF!</definedName>
    <definedName name="Tab1Row1" localSheetId="5">#REF!</definedName>
    <definedName name="Tab1Row1">#REF!</definedName>
    <definedName name="Tab1RowCode" localSheetId="3">#REF!</definedName>
    <definedName name="Tab1RowCode" localSheetId="1">#REF!</definedName>
    <definedName name="Tab1RowCode" localSheetId="4">#REF!</definedName>
    <definedName name="Tab1RowCode" localSheetId="2">#REF!</definedName>
    <definedName name="Tab1RowCode" localSheetId="5">#REF!</definedName>
    <definedName name="Tab1RowCode">#REF!</definedName>
    <definedName name="Tab1RowLast" localSheetId="3">#REF!</definedName>
    <definedName name="Tab1RowLast" localSheetId="1">#REF!</definedName>
    <definedName name="Tab1RowLast" localSheetId="4">#REF!</definedName>
    <definedName name="Tab1RowLast" localSheetId="2">#REF!</definedName>
    <definedName name="Tab1RowLast" localSheetId="5">#REF!</definedName>
    <definedName name="Tab1RowLast">#REF!</definedName>
    <definedName name="Tab2CodeCol" localSheetId="3">#REF!</definedName>
    <definedName name="Tab2CodeCol" localSheetId="1">#REF!</definedName>
    <definedName name="Tab2CodeCol" localSheetId="4">#REF!</definedName>
    <definedName name="Tab2CodeCol" localSheetId="2">#REF!</definedName>
    <definedName name="Tab2CodeCol" localSheetId="5">#REF!</definedName>
    <definedName name="Tab2CodeCol">#REF!</definedName>
    <definedName name="Tab2Col1" localSheetId="3">#REF!</definedName>
    <definedName name="Tab2Col1" localSheetId="1">#REF!</definedName>
    <definedName name="Tab2Col1" localSheetId="4">#REF!</definedName>
    <definedName name="Tab2Col1" localSheetId="2">#REF!</definedName>
    <definedName name="Tab2Col1" localSheetId="5">#REF!</definedName>
    <definedName name="Tab2Col1">#REF!</definedName>
    <definedName name="Tab2ColLast" localSheetId="3">#REF!</definedName>
    <definedName name="Tab2ColLast" localSheetId="1">#REF!</definedName>
    <definedName name="Tab2ColLast" localSheetId="4">#REF!</definedName>
    <definedName name="Tab2ColLast" localSheetId="2">#REF!</definedName>
    <definedName name="Tab2ColLast" localSheetId="5">#REF!</definedName>
    <definedName name="Tab2ColLast">#REF!</definedName>
    <definedName name="Tab2Row1" localSheetId="3">#REF!</definedName>
    <definedName name="Tab2Row1" localSheetId="1">#REF!</definedName>
    <definedName name="Tab2Row1" localSheetId="4">#REF!</definedName>
    <definedName name="Tab2Row1" localSheetId="2">#REF!</definedName>
    <definedName name="Tab2Row1" localSheetId="5">#REF!</definedName>
    <definedName name="Tab2Row1">#REF!</definedName>
    <definedName name="Tab2RowCode" localSheetId="3">#REF!</definedName>
    <definedName name="Tab2RowCode" localSheetId="1">#REF!</definedName>
    <definedName name="Tab2RowCode" localSheetId="4">#REF!</definedName>
    <definedName name="Tab2RowCode" localSheetId="2">#REF!</definedName>
    <definedName name="Tab2RowCode" localSheetId="5">#REF!</definedName>
    <definedName name="Tab2RowCode">#REF!</definedName>
    <definedName name="Tab2RowLast" localSheetId="3">#REF!</definedName>
    <definedName name="Tab2RowLast" localSheetId="1">#REF!</definedName>
    <definedName name="Tab2RowLast" localSheetId="4">#REF!</definedName>
    <definedName name="Tab2RowLast" localSheetId="2">#REF!</definedName>
    <definedName name="Tab2RowLast" localSheetId="5">#REF!</definedName>
    <definedName name="Tab2RowLast">#REF!</definedName>
    <definedName name="Tab3CodeCol" localSheetId="3">#REF!</definedName>
    <definedName name="Tab3CodeCol" localSheetId="1">#REF!</definedName>
    <definedName name="Tab3CodeCol" localSheetId="4">#REF!</definedName>
    <definedName name="Tab3CodeCol" localSheetId="2">#REF!</definedName>
    <definedName name="Tab3CodeCol" localSheetId="5">#REF!</definedName>
    <definedName name="Tab3CodeCol">#REF!</definedName>
    <definedName name="Tab3Col1" localSheetId="3">#REF!</definedName>
    <definedName name="Tab3Col1" localSheetId="1">#REF!</definedName>
    <definedName name="Tab3Col1" localSheetId="4">#REF!</definedName>
    <definedName name="Tab3Col1" localSheetId="2">#REF!</definedName>
    <definedName name="Tab3Col1" localSheetId="5">#REF!</definedName>
    <definedName name="Tab3Col1">#REF!</definedName>
    <definedName name="Tab3ColLast" localSheetId="3">#REF!</definedName>
    <definedName name="Tab3ColLast" localSheetId="1">#REF!</definedName>
    <definedName name="Tab3ColLast" localSheetId="4">#REF!</definedName>
    <definedName name="Tab3ColLast" localSheetId="2">#REF!</definedName>
    <definedName name="Tab3ColLast" localSheetId="5">#REF!</definedName>
    <definedName name="Tab3ColLast">#REF!</definedName>
    <definedName name="Tab3Row1" localSheetId="3">#REF!</definedName>
    <definedName name="Tab3Row1" localSheetId="1">#REF!</definedName>
    <definedName name="Tab3Row1" localSheetId="4">#REF!</definedName>
    <definedName name="Tab3Row1" localSheetId="2">#REF!</definedName>
    <definedName name="Tab3Row1" localSheetId="5">#REF!</definedName>
    <definedName name="Tab3Row1">#REF!</definedName>
    <definedName name="Tab3RowLast" localSheetId="3">#REF!</definedName>
    <definedName name="Tab3RowLast" localSheetId="1">#REF!</definedName>
    <definedName name="Tab3RowLast" localSheetId="4">#REF!</definedName>
    <definedName name="Tab3RowLast" localSheetId="2">#REF!</definedName>
    <definedName name="Tab3RowLast" localSheetId="5">#REF!</definedName>
    <definedName name="Tab3RowLast">#REF!</definedName>
    <definedName name="Tab4CodeCol" localSheetId="3">#REF!</definedName>
    <definedName name="Tab4CodeCol" localSheetId="1">#REF!</definedName>
    <definedName name="Tab4CodeCol" localSheetId="4">#REF!</definedName>
    <definedName name="Tab4CodeCol" localSheetId="2">#REF!</definedName>
    <definedName name="Tab4CodeCol" localSheetId="5">#REF!</definedName>
    <definedName name="Tab4CodeCol">#REF!</definedName>
    <definedName name="Tab4Col1" localSheetId="3">#REF!</definedName>
    <definedName name="Tab4Col1" localSheetId="1">#REF!</definedName>
    <definedName name="Tab4Col1" localSheetId="4">#REF!</definedName>
    <definedName name="Tab4Col1" localSheetId="2">#REF!</definedName>
    <definedName name="Tab4Col1" localSheetId="5">#REF!</definedName>
    <definedName name="Tab4Col1">#REF!</definedName>
    <definedName name="Tab4ColLast" localSheetId="3">#REF!</definedName>
    <definedName name="Tab4ColLast" localSheetId="1">#REF!</definedName>
    <definedName name="Tab4ColLast" localSheetId="4">#REF!</definedName>
    <definedName name="Tab4ColLast" localSheetId="2">#REF!</definedName>
    <definedName name="Tab4ColLast" localSheetId="5">#REF!</definedName>
    <definedName name="Tab4ColLast">#REF!</definedName>
    <definedName name="Tab4Row1" localSheetId="3">#REF!</definedName>
    <definedName name="Tab4Row1" localSheetId="1">#REF!</definedName>
    <definedName name="Tab4Row1" localSheetId="4">#REF!</definedName>
    <definedName name="Tab4Row1" localSheetId="2">#REF!</definedName>
    <definedName name="Tab4Row1" localSheetId="5">#REF!</definedName>
    <definedName name="Tab4Row1">#REF!</definedName>
    <definedName name="Tab4RowLast" localSheetId="3">#REF!</definedName>
    <definedName name="Tab4RowLast" localSheetId="1">#REF!</definedName>
    <definedName name="Tab4RowLast" localSheetId="4">#REF!</definedName>
    <definedName name="Tab4RowLast" localSheetId="2">#REF!</definedName>
    <definedName name="Tab4RowLast" localSheetId="5">#REF!</definedName>
    <definedName name="Tab4RowLast">#REF!</definedName>
    <definedName name="Tab5CodeCol" localSheetId="3">#REF!</definedName>
    <definedName name="Tab5CodeCol" localSheetId="1">#REF!</definedName>
    <definedName name="Tab5CodeCol" localSheetId="4">#REF!</definedName>
    <definedName name="Tab5CodeCol" localSheetId="2">#REF!</definedName>
    <definedName name="Tab5CodeCol" localSheetId="5">#REF!</definedName>
    <definedName name="Tab5CodeCol">#REF!</definedName>
    <definedName name="Tab5Col1" localSheetId="3">#REF!</definedName>
    <definedName name="Tab5Col1" localSheetId="1">#REF!</definedName>
    <definedName name="Tab5Col1" localSheetId="4">#REF!</definedName>
    <definedName name="Tab5Col1" localSheetId="2">#REF!</definedName>
    <definedName name="Tab5Col1" localSheetId="5">#REF!</definedName>
    <definedName name="Tab5Col1">#REF!</definedName>
    <definedName name="Tab5ColLast" localSheetId="3">#REF!</definedName>
    <definedName name="Tab5ColLast" localSheetId="1">#REF!</definedName>
    <definedName name="Tab5ColLast" localSheetId="4">#REF!</definedName>
    <definedName name="Tab5ColLast" localSheetId="2">#REF!</definedName>
    <definedName name="Tab5ColLast" localSheetId="5">#REF!</definedName>
    <definedName name="Tab5ColLast">#REF!</definedName>
    <definedName name="Tab5Row1" localSheetId="3">#REF!</definedName>
    <definedName name="Tab5Row1" localSheetId="1">#REF!</definedName>
    <definedName name="Tab5Row1" localSheetId="4">#REF!</definedName>
    <definedName name="Tab5Row1" localSheetId="2">#REF!</definedName>
    <definedName name="Tab5Row1" localSheetId="5">#REF!</definedName>
    <definedName name="Tab5Row1">#REF!</definedName>
    <definedName name="Tab5RowLast" localSheetId="3">#REF!</definedName>
    <definedName name="Tab5RowLast" localSheetId="1">#REF!</definedName>
    <definedName name="Tab5RowLast" localSheetId="4">#REF!</definedName>
    <definedName name="Tab5RowLast" localSheetId="2">#REF!</definedName>
    <definedName name="Tab5RowLast" localSheetId="5">#REF!</definedName>
    <definedName name="Tab5RowLast">#REF!</definedName>
    <definedName name="Tab6CodeCol" localSheetId="3">#REF!</definedName>
    <definedName name="Tab6CodeCol" localSheetId="1">#REF!</definedName>
    <definedName name="Tab6CodeCol" localSheetId="4">#REF!</definedName>
    <definedName name="Tab6CodeCol" localSheetId="2">#REF!</definedName>
    <definedName name="Tab6CodeCol" localSheetId="5">#REF!</definedName>
    <definedName name="Tab6CodeCol">#REF!</definedName>
    <definedName name="Tab6Col1" localSheetId="3">#REF!</definedName>
    <definedName name="Tab6Col1" localSheetId="1">#REF!</definedName>
    <definedName name="Tab6Col1" localSheetId="4">#REF!</definedName>
    <definedName name="Tab6Col1" localSheetId="2">#REF!</definedName>
    <definedName name="Tab6Col1" localSheetId="5">#REF!</definedName>
    <definedName name="Tab6Col1">#REF!</definedName>
    <definedName name="Tab6ColLast" localSheetId="3">#REF!</definedName>
    <definedName name="Tab6ColLast" localSheetId="1">#REF!</definedName>
    <definedName name="Tab6ColLast" localSheetId="4">#REF!</definedName>
    <definedName name="Tab6ColLast" localSheetId="2">#REF!</definedName>
    <definedName name="Tab6ColLast" localSheetId="5">#REF!</definedName>
    <definedName name="Tab6ColLast">#REF!</definedName>
    <definedName name="Tab6Row1" localSheetId="3">#REF!</definedName>
    <definedName name="Tab6Row1" localSheetId="1">#REF!</definedName>
    <definedName name="Tab6Row1" localSheetId="4">#REF!</definedName>
    <definedName name="Tab6Row1" localSheetId="2">#REF!</definedName>
    <definedName name="Tab6Row1" localSheetId="5">#REF!</definedName>
    <definedName name="Tab6Row1">#REF!</definedName>
    <definedName name="Tab6RowLast" localSheetId="3">#REF!</definedName>
    <definedName name="Tab6RowLast" localSheetId="1">#REF!</definedName>
    <definedName name="Tab6RowLast" localSheetId="4">#REF!</definedName>
    <definedName name="Tab6RowLast" localSheetId="2">#REF!</definedName>
    <definedName name="Tab6RowLast" localSheetId="5">#REF!</definedName>
    <definedName name="Tab6RowLast">#REF!</definedName>
    <definedName name="Tab7CodeCol" localSheetId="3">#REF!</definedName>
    <definedName name="Tab7CodeCol" localSheetId="1">#REF!</definedName>
    <definedName name="Tab7CodeCol" localSheetId="4">#REF!</definedName>
    <definedName name="Tab7CodeCol" localSheetId="2">#REF!</definedName>
    <definedName name="Tab7CodeCol" localSheetId="5">#REF!</definedName>
    <definedName name="Tab7CodeCol">#REF!</definedName>
    <definedName name="Tab7Col1" localSheetId="3">#REF!</definedName>
    <definedName name="Tab7Col1" localSheetId="1">#REF!</definedName>
    <definedName name="Tab7Col1" localSheetId="4">#REF!</definedName>
    <definedName name="Tab7Col1" localSheetId="2">#REF!</definedName>
    <definedName name="Tab7Col1" localSheetId="5">#REF!</definedName>
    <definedName name="Tab7Col1">#REF!</definedName>
    <definedName name="Tab7ColLast" localSheetId="3">#REF!</definedName>
    <definedName name="Tab7ColLast" localSheetId="1">#REF!</definedName>
    <definedName name="Tab7ColLast" localSheetId="4">#REF!</definedName>
    <definedName name="Tab7ColLast" localSheetId="2">#REF!</definedName>
    <definedName name="Tab7ColLast" localSheetId="5">#REF!</definedName>
    <definedName name="Tab7ColLast">#REF!</definedName>
    <definedName name="Tab7Row1" localSheetId="3">#REF!</definedName>
    <definedName name="Tab7Row1" localSheetId="1">#REF!</definedName>
    <definedName name="Tab7Row1" localSheetId="4">#REF!</definedName>
    <definedName name="Tab7Row1" localSheetId="2">#REF!</definedName>
    <definedName name="Tab7Row1" localSheetId="5">#REF!</definedName>
    <definedName name="Tab7Row1">#REF!</definedName>
    <definedName name="Tab7RowCode" localSheetId="3">#REF!</definedName>
    <definedName name="Tab7RowCode" localSheetId="1">#REF!</definedName>
    <definedName name="Tab7RowCode" localSheetId="4">#REF!</definedName>
    <definedName name="Tab7RowCode" localSheetId="2">#REF!</definedName>
    <definedName name="Tab7RowCode" localSheetId="5">#REF!</definedName>
    <definedName name="Tab7RowCode">#REF!</definedName>
    <definedName name="Tab7RowLast" localSheetId="3">#REF!</definedName>
    <definedName name="Tab7RowLast" localSheetId="1">#REF!</definedName>
    <definedName name="Tab7RowLast" localSheetId="4">#REF!</definedName>
    <definedName name="Tab7RowLast" localSheetId="2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20" l="1"/>
  <c r="D63" i="20"/>
  <c r="C63" i="20"/>
  <c r="F63" i="20"/>
  <c r="F45" i="20"/>
  <c r="E44" i="20"/>
  <c r="D44" i="20"/>
  <c r="C44" i="20"/>
  <c r="E28" i="20"/>
  <c r="D28" i="20"/>
  <c r="C28" i="20"/>
  <c r="E27" i="20"/>
  <c r="D27" i="20"/>
  <c r="C27" i="20"/>
  <c r="D14" i="20"/>
  <c r="E14" i="20"/>
  <c r="C14" i="20"/>
  <c r="E16" i="20"/>
  <c r="D16" i="20"/>
  <c r="C16" i="20"/>
  <c r="D44" i="1"/>
  <c r="D26" i="1"/>
  <c r="D27" i="1"/>
  <c r="D14" i="1"/>
  <c r="D17" i="9" l="1"/>
  <c r="D21" i="9"/>
  <c r="D48" i="9"/>
  <c r="D13" i="9"/>
  <c r="D14" i="9"/>
  <c r="D15" i="9"/>
  <c r="D16" i="9"/>
  <c r="D18" i="9"/>
  <c r="D32" i="9"/>
  <c r="D46" i="9"/>
  <c r="D56" i="9"/>
  <c r="D71" i="9"/>
  <c r="D72" i="9"/>
  <c r="D73" i="9"/>
  <c r="D75" i="9"/>
  <c r="D74" i="9" s="1"/>
  <c r="D76" i="9"/>
  <c r="D77" i="9"/>
  <c r="D79" i="9"/>
  <c r="E79" i="9" s="1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0" i="20"/>
  <c r="D54" i="9" s="1"/>
  <c r="A52" i="1"/>
  <c r="D55" i="9"/>
  <c r="F59" i="20"/>
  <c r="D53" i="9" s="1"/>
  <c r="F57" i="20"/>
  <c r="D51" i="9" s="1"/>
  <c r="F50" i="20"/>
  <c r="D44" i="9" s="1"/>
  <c r="A28" i="20"/>
  <c r="A31" i="20" s="1"/>
  <c r="A32" i="20" s="1"/>
  <c r="A33" i="20" s="1"/>
  <c r="A35" i="20" s="1"/>
  <c r="A36" i="20" s="1"/>
  <c r="A38" i="20" s="1"/>
  <c r="A39" i="20" s="1"/>
  <c r="A41" i="20" s="1"/>
  <c r="A42" i="20" s="1"/>
  <c r="A43" i="20" s="1"/>
  <c r="A44" i="20" s="1"/>
  <c r="A45" i="20" s="1"/>
  <c r="A17" i="20"/>
  <c r="A27" i="1"/>
  <c r="A28" i="1" s="1"/>
  <c r="A29" i="1" s="1"/>
  <c r="A30" i="1" s="1"/>
  <c r="A14" i="1"/>
  <c r="A15" i="1" s="1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65" i="20"/>
  <c r="D59" i="9" s="1"/>
  <c r="F66" i="20"/>
  <c r="D60" i="9" s="1"/>
  <c r="F67" i="20"/>
  <c r="D61" i="9" s="1"/>
  <c r="F68" i="20"/>
  <c r="D62" i="9" s="1"/>
  <c r="F69" i="20"/>
  <c r="D63" i="9" s="1"/>
  <c r="F70" i="20"/>
  <c r="D64" i="9" s="1"/>
  <c r="D65" i="9"/>
  <c r="F72" i="20"/>
  <c r="D66" i="9" s="1"/>
  <c r="F73" i="20"/>
  <c r="D67" i="9" s="1"/>
  <c r="F74" i="20"/>
  <c r="D68" i="9" s="1"/>
  <c r="F64" i="20"/>
  <c r="D58" i="9" s="1"/>
  <c r="F58" i="20"/>
  <c r="D52" i="9" s="1"/>
  <c r="F56" i="20"/>
  <c r="D50" i="9" s="1"/>
  <c r="F55" i="20"/>
  <c r="D49" i="9" s="1"/>
  <c r="F54" i="20"/>
  <c r="F47" i="20"/>
  <c r="D41" i="9" s="1"/>
  <c r="F48" i="20"/>
  <c r="D42" i="9" s="1"/>
  <c r="F49" i="20"/>
  <c r="D43" i="9" s="1"/>
  <c r="F46" i="20"/>
  <c r="D40" i="9" s="1"/>
  <c r="F53" i="20"/>
  <c r="F51" i="20" s="1"/>
  <c r="F44" i="20"/>
  <c r="D38" i="9" s="1"/>
  <c r="F42" i="20"/>
  <c r="D36" i="9" s="1"/>
  <c r="F43" i="20"/>
  <c r="D37" i="9" s="1"/>
  <c r="F41" i="20"/>
  <c r="D35" i="9" s="1"/>
  <c r="F40" i="20"/>
  <c r="D34" i="9" s="1"/>
  <c r="F39" i="20"/>
  <c r="D33" i="9" s="1"/>
  <c r="F38" i="20"/>
  <c r="F37" i="20"/>
  <c r="D31" i="9" s="1"/>
  <c r="F36" i="20"/>
  <c r="D30" i="9" s="1"/>
  <c r="F35" i="20"/>
  <c r="D29" i="9" s="1"/>
  <c r="F34" i="20"/>
  <c r="D28" i="9" s="1"/>
  <c r="F33" i="20"/>
  <c r="D27" i="9" s="1"/>
  <c r="F32" i="20"/>
  <c r="D26" i="9" s="1"/>
  <c r="F31" i="20"/>
  <c r="F30" i="20"/>
  <c r="D24" i="9" s="1"/>
  <c r="F29" i="20"/>
  <c r="F27" i="20"/>
  <c r="F18" i="20"/>
  <c r="D12" i="9" s="1"/>
  <c r="F17" i="20"/>
  <c r="D11" i="9" s="1"/>
  <c r="F16" i="20"/>
  <c r="F15" i="20"/>
  <c r="D61" i="1"/>
  <c r="D34" i="21"/>
  <c r="D84" i="20"/>
  <c r="E84" i="20"/>
  <c r="F84" i="20"/>
  <c r="C84" i="20"/>
  <c r="D80" i="20"/>
  <c r="E80" i="20"/>
  <c r="F80" i="20"/>
  <c r="C80" i="20"/>
  <c r="D76" i="20"/>
  <c r="E76" i="20"/>
  <c r="F76" i="20"/>
  <c r="C76" i="20"/>
  <c r="D51" i="20"/>
  <c r="E51" i="20"/>
  <c r="E26" i="20" s="1"/>
  <c r="C51" i="20"/>
  <c r="C26" i="20" s="1"/>
  <c r="C13" i="20"/>
  <c r="A8" i="20"/>
  <c r="D19" i="1"/>
  <c r="D12" i="1" s="1"/>
  <c r="D23" i="9" l="1"/>
  <c r="F28" i="20"/>
  <c r="D70" i="9"/>
  <c r="D69" i="9" s="1"/>
  <c r="D78" i="9"/>
  <c r="D47" i="9"/>
  <c r="D45" i="9" s="1"/>
  <c r="E52" i="9"/>
  <c r="E55" i="10"/>
  <c r="D25" i="1"/>
  <c r="D57" i="9"/>
  <c r="D39" i="9"/>
  <c r="E26" i="9"/>
  <c r="D25" i="9"/>
  <c r="E25" i="9" s="1"/>
  <c r="D22" i="9"/>
  <c r="E24" i="9"/>
  <c r="E21" i="10"/>
  <c r="E13" i="10"/>
  <c r="F14" i="20"/>
  <c r="D9" i="9"/>
  <c r="E9" i="9" s="1"/>
  <c r="D10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1" i="1"/>
  <c r="A32" i="1" s="1"/>
  <c r="A33" i="1" s="1"/>
  <c r="A35" i="1" s="1"/>
  <c r="A36" i="1" s="1"/>
  <c r="A38" i="1" s="1"/>
  <c r="A39" i="1" s="1"/>
  <c r="A41" i="1" s="1"/>
  <c r="A42" i="1" s="1"/>
  <c r="A43" i="1" s="1"/>
  <c r="A44" i="1" s="1"/>
  <c r="A45" i="1" s="1"/>
  <c r="A46" i="1" s="1"/>
  <c r="A47" i="1" s="1"/>
  <c r="A48" i="1" s="1"/>
  <c r="A49" i="1" s="1"/>
  <c r="A29" i="20"/>
  <c r="A30" i="20" s="1"/>
  <c r="A46" i="20"/>
  <c r="A47" i="20" s="1"/>
  <c r="A48" i="20" s="1"/>
  <c r="A49" i="20" s="1"/>
  <c r="A50" i="20"/>
  <c r="A51" i="20" s="1"/>
  <c r="E6" i="10"/>
  <c r="D7" i="9"/>
  <c r="A16" i="1"/>
  <c r="A18" i="1" s="1"/>
  <c r="C19" i="9"/>
  <c r="C81" i="9" s="1"/>
  <c r="F67" i="10"/>
  <c r="D19" i="10"/>
  <c r="D67" i="10" s="1"/>
  <c r="E13" i="20"/>
  <c r="D13" i="20"/>
  <c r="J8" i="22"/>
  <c r="D8" i="9" l="1"/>
  <c r="E19" i="10"/>
  <c r="E67" i="10" s="1"/>
  <c r="D20" i="9"/>
  <c r="D19" i="9" s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A52" i="20"/>
  <c r="A53" i="20" s="1"/>
  <c r="A54" i="20"/>
  <c r="A55" i="20" s="1"/>
  <c r="E45" i="9"/>
  <c r="E23" i="9"/>
  <c r="A53" i="1"/>
  <c r="A55" i="1" s="1"/>
  <c r="A56" i="1" s="1"/>
  <c r="A57" i="1" s="1"/>
  <c r="A22" i="1"/>
  <c r="A23" i="1" s="1"/>
  <c r="A24" i="1" s="1"/>
  <c r="A20" i="1"/>
  <c r="A21" i="1" s="1"/>
  <c r="J9" i="22"/>
  <c r="D81" i="9" l="1"/>
  <c r="A59" i="1"/>
  <c r="A57" i="20"/>
  <c r="A58" i="20" s="1"/>
  <c r="D91" i="21"/>
  <c r="D36" i="21"/>
  <c r="D14" i="21"/>
  <c r="D8" i="21"/>
  <c r="A60" i="1" l="1"/>
  <c r="A61" i="1"/>
  <c r="A59" i="20"/>
  <c r="D95" i="21"/>
  <c r="F91" i="21" s="1"/>
  <c r="A61" i="20" l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E75" i="20"/>
  <c r="C75" i="20" l="1"/>
  <c r="D75" i="20"/>
  <c r="F26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D26" i="20" l="1"/>
  <c r="D25" i="20" s="1"/>
  <c r="C25" i="20"/>
  <c r="E25" i="20"/>
  <c r="E87" i="20" s="1"/>
  <c r="F75" i="20"/>
  <c r="F25" i="20" s="1"/>
  <c r="C87" i="20" l="1"/>
  <c r="F87" i="20"/>
  <c r="E81" i="9" s="1"/>
  <c r="D87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" i="9" l="1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73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<sst xmlns="http://schemas.openxmlformats.org/spreadsheetml/2006/main" count="576" uniqueCount="317">
  <si>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</si>
  <si>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</si>
  <si>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</si>
  <si>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</si>
  <si>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</si>
  <si>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</si>
  <si>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</si>
  <si>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</si>
  <si>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</si>
  <si>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</si>
  <si>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</si>
  <si>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</si>
  <si>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</si>
  <si>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</si>
  <si>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</si>
  <si>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</si>
  <si>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</si>
  <si>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</si>
  <si>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</si>
  <si>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</si>
  <si>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</si>
  <si>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</si>
  <si>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</si>
  <si>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</si>
  <si>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</si>
  <si>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</si>
  <si>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</si>
  <si>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</si>
  <si>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</si>
  <si>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</si>
  <si>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</si>
  <si>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</si>
  <si>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</si>
  <si>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</si>
  <si>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</si>
  <si>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</si>
  <si>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</si>
  <si>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</si>
  <si>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</si>
  <si>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</si>
  <si>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</si>
  <si>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</si>
  <si>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</si>
  <si>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</si>
  <si>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</si>
  <si>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</si>
  <si>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</si>
  <si>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</si>
  <si>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</si>
  <si>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</si>
  <si>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</si>
  <si>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</si>
  <si>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</si>
  <si>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</si>
  <si>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</si>
  <si>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</si>
  <si>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</si>
  <si>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</si>
  <si>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</si>
  <si>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</si>
  <si>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</si>
  <si>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</si>
  <si>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</si>
  <si>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</si>
  <si>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</si>
  <si>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</si>
  <si>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</si>
  <si>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</si>
  <si>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</si>
  <si>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</si>
  <si>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</si>
  <si>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</si>
  <si>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</si>
  <si>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</si>
  <si>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</si>
  <si>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</si>
  <si>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</si>
  <si>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</si>
  <si>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</si>
  <si>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</si>
  <si>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</si>
  <si>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</si>
  <si>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</si>
  <si>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</si>
  <si>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</si>
  <si>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</si>
  <si>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</si>
  <si>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</si>
  <si>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</si>
  <si>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</si>
  <si>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</si>
  <si>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</si>
  <si>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</si>
  <si>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</si>
  <si>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</si>
  <si>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</si>
  <si>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</si>
  <si>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</si>
  <si>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</si>
  <si>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</si>
  <si>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</si>
  <si>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</si>
  <si>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</si>
  <si>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</si>
  <si>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</si>
  <si>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</si>
  <si>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</si>
  <si>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</si>
  <si>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</si>
  <si>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</si>
  <si>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</si>
  <si>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</si>
  <si>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</si>
  <si>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</si>
  <si>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</si>
  <si>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</si>
  <si>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</si>
  <si>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</si>
  <si>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</si>
  <si>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</si>
  <si>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</si>
  <si>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</si>
  <si>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</si>
  <si>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</si>
  <si>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</si>
  <si>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</si>
  <si>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</si>
  <si>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</si>
  <si>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</si>
  <si>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</si>
  <si>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</si>
  <si>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</si>
  <si>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</si>
  <si>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</si>
  <si>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</si>
  <si>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</si>
  <si>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</si>
  <si>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</si>
  <si>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</si>
  <si>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</si>
  <si>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</si>
  <si>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</si>
  <si>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</si>
  <si>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</si>
  <si>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</si>
  <si>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</si>
  <si>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</si>
  <si>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</si>
  <si>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</si>
  <si>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</si>
  <si>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</si>
  <si>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</si>
  <si>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</si>
  <si>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</si>
  <si>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</si>
  <si>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</si>
  <si>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</si>
  <si>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</si>
  <si>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</si>
  <si>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</si>
  <si>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</si>
  <si>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</si>
  <si>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</si>
  <si>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</si>
  <si>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</si>
  <si>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</si>
  <si>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</si>
  <si>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</si>
  <si>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</si>
  <si>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</si>
  <si>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</si>
  <si>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</si>
  <si>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</si>
  <si>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</si>
  <si>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</si>
  <si>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</si>
  <si>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</si>
  <si>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</si>
  <si>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</si>
  <si>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</si>
  <si>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</si>
  <si>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</si>
  <si>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</si>
  <si>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</si>
  <si>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</si>
  <si>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</si>
  <si>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</si>
  <si>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</si>
  <si>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</si>
  <si>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</si>
  <si>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</si>
  <si>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</si>
  <si>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</si>
  <si>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</si>
  <si>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</si>
  <si>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</si>
  <si>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</si>
  <si>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</si>
  <si>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</si>
  <si>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</si>
  <si>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</si>
  <si>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</si>
  <si>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</si>
  <si>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</si>
  <si>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</si>
  <si>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</si>
  <si>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</si>
  <si>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</si>
  <si>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</si>
  <si>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</si>
  <si>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</si>
  <si>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</si>
  <si>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</si>
  <si>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</si>
  <si>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</si>
  <si>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</si>
  <si>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</si>
  <si>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</si>
  <si>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</si>
  <si>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</si>
  <si>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</si>
  <si>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</si>
  <si>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</si>
  <si>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</si>
  <si>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</si>
  <si>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</si>
  <si>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</si>
  <si>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</si>
  <si>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</si>
  <si>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</si>
  <si>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</si>
  <si>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</si>
  <si>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</si>
  <si>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</si>
  <si>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</si>
  <si>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</si>
  <si>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</si>
  <si>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</si>
  <si>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</si>
  <si>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</si>
  <si>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</si>
  <si>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</si>
  <si>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</si>
  <si>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</si>
  <si>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</si>
  <si>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</si>
  <si>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</si>
  <si>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</si>
  <si>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</si>
  <si>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</si>
  <si>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</si>
  <si>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</si>
  <si>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</si>
  <si>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</si>
  <si>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</si>
  <si>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</si>
  <si>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</si>
  <si>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</si>
  <si>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</si>
  <si>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</si>
  <si>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</si>
  <si>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</si>
  <si>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</si>
  <si>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</si>
  <si>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</si>
  <si>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</si>
  <si>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</si>
  <si>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</si>
  <si>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</si>
  <si>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</si>
  <si>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</si>
  <si>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</si>
  <si>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</si>
  <si>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</si>
  <si>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</si>
  <si>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</si>
  <si>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</si>
  <si>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</si>
  <si>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</si>
  <si>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</si>
  <si>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</si>
  <si>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</si>
  <si>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</si>
  <si>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</si>
  <si>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</si>
  <si>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</si>
  <si>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</si>
  <si>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</si>
  <si>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</si>
  <si>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</si>
  <si>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</si>
  <si>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</si>
  <si>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</si>
  <si>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</si>
  <si>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</si>
  <si>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</si>
  <si>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</si>
  <si>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</si>
  <si>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</si>
  <si>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</si>
  <si>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</si>
  <si>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</si>
  <si>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</si>
  <si>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</si>
  <si>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</si>
  <si>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</si>
  <si>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</si>
  <si>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</si>
  <si>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</si>
  <si>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</si>
  <si>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Տրանսպորտի գծով</t>
  </si>
  <si>
    <t>Այլ ելքեր</t>
  </si>
  <si>
    <t>«______» ____________________ 2025թ.</t>
  </si>
  <si>
    <t xml:space="preserve">ԵՐԵՎԱՆԻ «ԿԱՐՄԻՐ ԲԼՈՒՐ» ԱՌՈՂՋՈՒԹՅԱՆ ԿԵՆՏՐՈՆ  ՓԲԸ-Ի  </t>
  </si>
  <si>
    <t>«___»__________________ 2025թ.</t>
  </si>
  <si>
    <t>Հավելված 25</t>
  </si>
  <si>
    <t xml:space="preserve">Հավելված 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</si>
</sst>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6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80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63" fillId="0" borderId="0" xfId="0" applyFont="1"/>
    <xf numFmtId="0" fontId="40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5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0" fontId="11" fillId="0" borderId="0" xfId="5" applyFont="1" applyAlignment="1">
      <alignment horizontal="center" vertical="center"/>
    </xf>
    <xf numFmtId="169" fontId="10" fillId="0" borderId="1" xfId="60" applyNumberFormat="1" applyFont="1" applyFill="1" applyBorder="1" applyAlignment="1">
      <alignment horizontal="center" vertical="center" wrapText="1"/>
    </xf>
    <xf numFmtId="169" fontId="10" fillId="0" borderId="1" xfId="1" applyNumberFormat="1" applyFont="1" applyBorder="1" applyAlignment="1" applyProtection="1">
      <alignment horizontal="center" vertical="center"/>
      <protection hidden="1"/>
    </xf>
    <xf numFmtId="169" fontId="44" fillId="0" borderId="1" xfId="60" applyNumberFormat="1" applyFont="1" applyFill="1" applyBorder="1" applyAlignment="1">
      <alignment horizontal="center" vertical="center" wrapText="1"/>
    </xf>
    <xf numFmtId="169" fontId="44" fillId="0" borderId="1" xfId="1" applyNumberFormat="1" applyFont="1" applyBorder="1" applyAlignment="1" applyProtection="1">
      <alignment horizontal="center" vertical="center"/>
      <protection hidden="1"/>
    </xf>
    <xf numFmtId="169" fontId="43" fillId="0" borderId="1" xfId="1" applyNumberFormat="1" applyFont="1" applyBorder="1" applyAlignment="1" applyProtection="1">
      <alignment horizontal="center" vertical="center"/>
      <protection hidden="1"/>
    </xf>
    <xf numFmtId="0" fontId="11" fillId="0" borderId="0" xfId="0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Du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AAMQAgAFAATQAAAAAAAAAAAAAAAAAAAAAAAAAAAAAAAAAAAAAAAAAAAAAAAAAAAAAAAAAAAAAAAAAAAAAAAAAAAAAAAAAAAAAAAAAAAAAAAAAAAAAAAAAAAAAAAAAAAAAAAADpBwUAAQAMABEAA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AxMDBaMCMGCSqGSIb3DQEJBDEWBBQX4R2I1rWYiSULHxAISB9ti6dGWjArBgsqhkiG9w0BCRACDDEcMBowGDAWBBRE5xMFRVajmd/v2Zzf5CvSbEm8HjANBgkqhkiG9w0BAQEFAASCAQAuZ4EcFjfTZfC7k1D9RZJByvLRucCd2e0UYXcwPH6/d/qfs05sVnP0Bfu2dPAgdBEChvlcEiW7RdQUyHbb873lM0Ky7JBeJYatU2e8jiU3y96tZqxJ/KX65wJTuuLFXaTpGKiURUXju7ITMw/rxL9Qs2beBywTv2uybBoIqmiBGPlvCy22j2q8MVUhbyRbTl5iQlI6ZdjTEZe2bhzZK/GUqfdW4YCU5fMgRQx483ymeWwXvhDHWi0ZSreT1Ov/buKh0HYyXZhsDEXZWPiE+Og9UModPOLKddGX+nu1w77krY8reHtYm4RvUvSS34b+ml7NbU5nyMBerHzMfDdhbZB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101600</xdr:colOff>
          <xdr:row>76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8C40D94-A2EB-CDBB-90C2-A8B0B30FBB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38"/>
  <sheetViews>
    <sheetView tabSelected="1" view="pageBreakPreview" topLeftCell="A73" zoomScaleSheetLayoutView="100" workbookViewId="0">
      <selection activeCell="C77" sqref="C77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0.285156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315</v>
      </c>
      <c r="E1" s="283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312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423" t="s">
        <v>9</v>
      </c>
      <c r="B7" s="423"/>
      <c r="C7" s="423"/>
      <c r="D7" s="423"/>
    </row>
    <row r="8" spans="1:6" s="7" customFormat="1" ht="27.75" customHeight="1">
      <c r="A8" s="424" t="s">
        <v>313</v>
      </c>
      <c r="B8" s="424"/>
      <c r="C8" s="424"/>
      <c r="D8" s="424"/>
      <c r="F8" s="6"/>
    </row>
    <row r="9" spans="1:6" s="7" customFormat="1" ht="18" customHeight="1">
      <c r="A9" s="424" t="s">
        <v>258</v>
      </c>
      <c r="B9" s="424"/>
      <c r="C9" s="424"/>
      <c r="D9" s="424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425" t="s">
        <v>20</v>
      </c>
      <c r="C11" s="426"/>
      <c r="D11" s="271" t="s">
        <v>257</v>
      </c>
    </row>
    <row r="12" spans="1:6" ht="27" customHeight="1">
      <c r="A12" s="406" t="s">
        <v>1</v>
      </c>
      <c r="B12" s="407" t="s">
        <v>4</v>
      </c>
      <c r="C12" s="408"/>
      <c r="D12" s="292">
        <f>SUM(D13:D14,D16:D19,D22:D24)</f>
        <v>255032</v>
      </c>
    </row>
    <row r="13" spans="1:6" s="1" customFormat="1" ht="36" customHeight="1">
      <c r="A13" s="273">
        <v>1</v>
      </c>
      <c r="B13" s="421" t="s">
        <v>276</v>
      </c>
      <c r="C13" s="422"/>
      <c r="D13" s="293">
        <v>148334</v>
      </c>
    </row>
    <row r="14" spans="1:6" ht="33" customHeight="1">
      <c r="A14" s="273">
        <f>+A13+1</f>
        <v>2</v>
      </c>
      <c r="B14" s="417" t="s">
        <v>271</v>
      </c>
      <c r="C14" s="418"/>
      <c r="D14" s="293">
        <f>50000+D15</f>
        <v>52500</v>
      </c>
    </row>
    <row r="15" spans="1:6" s="277" customFormat="1" ht="22.5" customHeight="1">
      <c r="A15" s="49">
        <f>+A14+0.1</f>
        <v>2.1</v>
      </c>
      <c r="B15" s="415" t="s">
        <v>270</v>
      </c>
      <c r="C15" s="416"/>
      <c r="D15" s="294">
        <v>2500</v>
      </c>
    </row>
    <row r="16" spans="1:6" ht="36.75" hidden="1" customHeight="1">
      <c r="A16" s="273">
        <f>+A14+1</f>
        <v>3</v>
      </c>
      <c r="B16" s="417" t="s">
        <v>272</v>
      </c>
      <c r="C16" s="418"/>
      <c r="D16" s="293"/>
    </row>
    <row r="17" spans="1:5" ht="22.5" customHeight="1">
      <c r="A17" s="273">
        <v>3</v>
      </c>
      <c r="B17" s="417" t="s">
        <v>50</v>
      </c>
      <c r="C17" s="418"/>
      <c r="D17" s="293">
        <v>3500</v>
      </c>
    </row>
    <row r="18" spans="1:5" ht="22.5" hidden="1" customHeight="1">
      <c r="A18" s="273">
        <f>+A17+1</f>
        <v>4</v>
      </c>
      <c r="B18" s="417" t="s">
        <v>51</v>
      </c>
      <c r="C18" s="418"/>
      <c r="D18" s="293"/>
    </row>
    <row r="19" spans="1:5" ht="21" customHeight="1">
      <c r="A19" s="273">
        <v>4</v>
      </c>
      <c r="B19" s="409" t="s">
        <v>52</v>
      </c>
      <c r="C19" s="410"/>
      <c r="D19" s="293">
        <f>SUM(D20:D21)</f>
        <v>50698</v>
      </c>
    </row>
    <row r="20" spans="1:5" s="278" customFormat="1" ht="20.25" customHeight="1">
      <c r="A20" s="49">
        <f>+A19+0.1</f>
        <v>4.0999999999999996</v>
      </c>
      <c r="B20" s="415" t="s">
        <v>48</v>
      </c>
      <c r="C20" s="416"/>
      <c r="D20" s="294">
        <v>35698</v>
      </c>
    </row>
    <row r="21" spans="1:5" s="278" customFormat="1" ht="20.25" customHeight="1">
      <c r="A21" s="49">
        <f>+A20+0.1</f>
        <v>4.1999999999999993</v>
      </c>
      <c r="B21" s="415" t="s">
        <v>49</v>
      </c>
      <c r="C21" s="416"/>
      <c r="D21" s="294">
        <v>15000</v>
      </c>
    </row>
    <row r="22" spans="1:5" ht="21.75" hidden="1" customHeight="1">
      <c r="A22" s="273">
        <f>+A19+1</f>
        <v>5</v>
      </c>
      <c r="B22" s="417" t="s">
        <v>252</v>
      </c>
      <c r="C22" s="418"/>
      <c r="D22" s="293"/>
    </row>
    <row r="23" spans="1:5" ht="21.75" hidden="1" customHeight="1">
      <c r="A23" s="273">
        <f>+A22+1</f>
        <v>6</v>
      </c>
      <c r="B23" s="417" t="s">
        <v>309</v>
      </c>
      <c r="C23" s="418"/>
      <c r="D23" s="293"/>
    </row>
    <row r="24" spans="1:5" ht="21.75" hidden="1" customHeight="1">
      <c r="A24" s="273">
        <f>+A23+1</f>
        <v>7</v>
      </c>
      <c r="B24" s="417"/>
      <c r="C24" s="418"/>
      <c r="D24" s="293"/>
    </row>
    <row r="25" spans="1:5" s="7" customFormat="1" ht="34.5" customHeight="1">
      <c r="A25" s="17" t="s">
        <v>2</v>
      </c>
      <c r="B25" s="419" t="s">
        <v>5</v>
      </c>
      <c r="C25" s="420"/>
      <c r="D25" s="292">
        <f>SUM(D26:D27,D31:D45,D50:D59,D61)</f>
        <v>249659</v>
      </c>
    </row>
    <row r="26" spans="1:5" s="1" customFormat="1" ht="22.5" customHeight="1">
      <c r="A26" s="273">
        <v>1</v>
      </c>
      <c r="B26" s="411" t="s">
        <v>14</v>
      </c>
      <c r="C26" s="412"/>
      <c r="D26" s="293">
        <f>134808+1500</f>
        <v>136308</v>
      </c>
    </row>
    <row r="27" spans="1:5" s="1" customFormat="1" ht="22.5" customHeight="1">
      <c r="A27" s="273">
        <f>+A26+1</f>
        <v>2</v>
      </c>
      <c r="B27" s="411" t="s">
        <v>15</v>
      </c>
      <c r="C27" s="412"/>
      <c r="D27" s="293">
        <f>SUM(D28:D30)+900</f>
        <v>66598</v>
      </c>
    </row>
    <row r="28" spans="1:5" s="279" customFormat="1" ht="21.75" customHeight="1">
      <c r="A28" s="49">
        <f>+A27+0.1</f>
        <v>2.1</v>
      </c>
      <c r="B28" s="415" t="s">
        <v>71</v>
      </c>
      <c r="C28" s="416"/>
      <c r="D28" s="294">
        <v>27000</v>
      </c>
    </row>
    <row r="29" spans="1:5" s="279" customFormat="1" ht="21.75" customHeight="1">
      <c r="A29" s="49">
        <f t="shared" ref="A29:A30" si="0">+A28+0.1</f>
        <v>2.2000000000000002</v>
      </c>
      <c r="B29" s="415" t="s">
        <v>46</v>
      </c>
      <c r="C29" s="416"/>
      <c r="D29" s="294">
        <v>3000</v>
      </c>
      <c r="E29" s="280"/>
    </row>
    <row r="30" spans="1:5" s="279" customFormat="1" ht="21.75" customHeight="1">
      <c r="A30" s="49">
        <f t="shared" si="0"/>
        <v>2.3000000000000003</v>
      </c>
      <c r="B30" s="415" t="s">
        <v>47</v>
      </c>
      <c r="C30" s="416"/>
      <c r="D30" s="294">
        <v>35698</v>
      </c>
    </row>
    <row r="31" spans="1:5" s="1" customFormat="1" ht="21.75" customHeight="1">
      <c r="A31" s="273">
        <f>+A27+1</f>
        <v>3</v>
      </c>
      <c r="B31" s="411" t="s">
        <v>17</v>
      </c>
      <c r="C31" s="412"/>
      <c r="D31" s="293">
        <v>3378</v>
      </c>
    </row>
    <row r="32" spans="1:5" s="1" customFormat="1" ht="21.75" customHeight="1">
      <c r="A32" s="273">
        <f>+A31+1</f>
        <v>4</v>
      </c>
      <c r="B32" s="411" t="s">
        <v>16</v>
      </c>
      <c r="C32" s="412"/>
      <c r="D32" s="293">
        <v>2500</v>
      </c>
    </row>
    <row r="33" spans="1:4" s="1" customFormat="1" ht="21.75" hidden="1" customHeight="1">
      <c r="A33" s="273">
        <f>+A32+1</f>
        <v>5</v>
      </c>
      <c r="B33" s="411" t="s">
        <v>11</v>
      </c>
      <c r="C33" s="412"/>
      <c r="D33" s="293"/>
    </row>
    <row r="34" spans="1:4" s="2" customFormat="1" ht="21.75" customHeight="1">
      <c r="A34" s="273">
        <v>5</v>
      </c>
      <c r="B34" s="411" t="s">
        <v>10</v>
      </c>
      <c r="C34" s="412"/>
      <c r="D34" s="293">
        <v>600</v>
      </c>
    </row>
    <row r="35" spans="1:4" s="1" customFormat="1" ht="21.75" customHeight="1">
      <c r="A35" s="273">
        <f t="shared" ref="A35:A45" si="1">+A34+1</f>
        <v>6</v>
      </c>
      <c r="B35" s="411" t="s">
        <v>273</v>
      </c>
      <c r="C35" s="412"/>
      <c r="D35" s="293">
        <v>1200</v>
      </c>
    </row>
    <row r="36" spans="1:4" s="1" customFormat="1" ht="21.75" hidden="1" customHeight="1">
      <c r="A36" s="273">
        <f t="shared" si="1"/>
        <v>7</v>
      </c>
      <c r="B36" s="411" t="s">
        <v>90</v>
      </c>
      <c r="C36" s="412"/>
      <c r="D36" s="293"/>
    </row>
    <row r="37" spans="1:4" s="1" customFormat="1" ht="21.75" customHeight="1">
      <c r="A37" s="273">
        <v>7</v>
      </c>
      <c r="B37" s="411" t="s">
        <v>6</v>
      </c>
      <c r="C37" s="412"/>
      <c r="D37" s="293">
        <v>600</v>
      </c>
    </row>
    <row r="38" spans="1:4" s="1" customFormat="1" ht="21.75" hidden="1" customHeight="1">
      <c r="A38" s="273">
        <f t="shared" si="1"/>
        <v>8</v>
      </c>
      <c r="B38" s="411" t="s">
        <v>53</v>
      </c>
      <c r="C38" s="412"/>
      <c r="D38" s="293"/>
    </row>
    <row r="39" spans="1:4" s="1" customFormat="1" ht="21.75" hidden="1" customHeight="1">
      <c r="A39" s="273">
        <f t="shared" si="1"/>
        <v>9</v>
      </c>
      <c r="B39" s="411" t="s">
        <v>64</v>
      </c>
      <c r="C39" s="412"/>
      <c r="D39" s="293"/>
    </row>
    <row r="40" spans="1:4" s="1" customFormat="1" ht="22.5" customHeight="1">
      <c r="A40" s="273">
        <v>8</v>
      </c>
      <c r="B40" s="411" t="s">
        <v>54</v>
      </c>
      <c r="C40" s="412"/>
      <c r="D40" s="293">
        <v>72</v>
      </c>
    </row>
    <row r="41" spans="1:4" s="1" customFormat="1" ht="22.5" customHeight="1">
      <c r="A41" s="273">
        <f t="shared" si="1"/>
        <v>9</v>
      </c>
      <c r="B41" s="411" t="s">
        <v>42</v>
      </c>
      <c r="C41" s="412"/>
      <c r="D41" s="293">
        <v>200</v>
      </c>
    </row>
    <row r="42" spans="1:4" s="2" customFormat="1" ht="22.5" customHeight="1">
      <c r="A42" s="273">
        <f t="shared" si="1"/>
        <v>10</v>
      </c>
      <c r="B42" s="411" t="s">
        <v>27</v>
      </c>
      <c r="C42" s="412"/>
      <c r="D42" s="293">
        <v>800</v>
      </c>
    </row>
    <row r="43" spans="1:4" s="2" customFormat="1" ht="22.5" customHeight="1">
      <c r="A43" s="273">
        <f t="shared" si="1"/>
        <v>11</v>
      </c>
      <c r="B43" s="411" t="s">
        <v>59</v>
      </c>
      <c r="C43" s="412"/>
      <c r="D43" s="293">
        <v>1000</v>
      </c>
    </row>
    <row r="44" spans="1:4" s="2" customFormat="1" ht="22.5" customHeight="1">
      <c r="A44" s="273">
        <f t="shared" si="1"/>
        <v>12</v>
      </c>
      <c r="B44" s="411" t="s">
        <v>57</v>
      </c>
      <c r="C44" s="412"/>
      <c r="D44" s="293">
        <f>5000+800</f>
        <v>5800</v>
      </c>
    </row>
    <row r="45" spans="1:4" s="1" customFormat="1" ht="24.75" customHeight="1">
      <c r="A45" s="273">
        <f t="shared" si="1"/>
        <v>13</v>
      </c>
      <c r="B45" s="411" t="s">
        <v>310</v>
      </c>
      <c r="C45" s="412"/>
      <c r="D45" s="293">
        <v>600</v>
      </c>
    </row>
    <row r="46" spans="1:4" s="281" customFormat="1" ht="18.75" hidden="1" customHeight="1">
      <c r="A46" s="49">
        <f>+A45+0.1</f>
        <v>13.1</v>
      </c>
      <c r="B46" s="413" t="s">
        <v>55</v>
      </c>
      <c r="C46" s="414"/>
      <c r="D46" s="294"/>
    </row>
    <row r="47" spans="1:4" s="281" customFormat="1" ht="18.75" hidden="1" customHeight="1">
      <c r="A47" s="49">
        <f t="shared" ref="A47:A49" si="2">+A46+0.1</f>
        <v>13.2</v>
      </c>
      <c r="B47" s="413" t="s">
        <v>56</v>
      </c>
      <c r="C47" s="414"/>
      <c r="D47" s="294"/>
    </row>
    <row r="48" spans="1:4" s="281" customFormat="1" ht="18.75" hidden="1" customHeight="1">
      <c r="A48" s="49">
        <f t="shared" si="2"/>
        <v>13.299999999999999</v>
      </c>
      <c r="B48" s="413" t="s">
        <v>87</v>
      </c>
      <c r="C48" s="414"/>
      <c r="D48" s="294"/>
    </row>
    <row r="49" spans="1:4" s="281" customFormat="1" ht="18.75" hidden="1" customHeight="1">
      <c r="A49" s="49">
        <f t="shared" si="2"/>
        <v>13.399999999999999</v>
      </c>
      <c r="B49" s="413" t="s">
        <v>275</v>
      </c>
      <c r="C49" s="414"/>
      <c r="D49" s="294"/>
    </row>
    <row r="50" spans="1:4" s="281" customFormat="1" ht="22.15" customHeight="1">
      <c r="A50" s="273">
        <v>14</v>
      </c>
      <c r="B50" s="411" t="s">
        <v>60</v>
      </c>
      <c r="C50" s="412"/>
      <c r="D50" s="293">
        <v>66</v>
      </c>
    </row>
    <row r="51" spans="1:4" s="7" customFormat="1" ht="24.75" customHeight="1">
      <c r="A51" s="273">
        <v>15</v>
      </c>
      <c r="B51" s="411" t="s">
        <v>36</v>
      </c>
      <c r="C51" s="412"/>
      <c r="D51" s="293">
        <v>590</v>
      </c>
    </row>
    <row r="52" spans="1:4" s="7" customFormat="1" ht="21.75" hidden="1" customHeight="1">
      <c r="A52" s="273">
        <f>+A51+1</f>
        <v>16</v>
      </c>
      <c r="B52" s="411" t="s">
        <v>78</v>
      </c>
      <c r="C52" s="412"/>
      <c r="D52" s="293"/>
    </row>
    <row r="53" spans="1:4" s="7" customFormat="1" ht="21.75" hidden="1" customHeight="1">
      <c r="A53" s="273">
        <f>+A52+1</f>
        <v>17</v>
      </c>
      <c r="B53" s="411" t="s">
        <v>79</v>
      </c>
      <c r="C53" s="412"/>
      <c r="D53" s="293"/>
    </row>
    <row r="54" spans="1:4" s="7" customFormat="1" ht="21.75" customHeight="1">
      <c r="A54" s="273">
        <v>16</v>
      </c>
      <c r="B54" s="411" t="s">
        <v>80</v>
      </c>
      <c r="C54" s="412"/>
      <c r="D54" s="293">
        <v>8000</v>
      </c>
    </row>
    <row r="55" spans="1:4" s="7" customFormat="1" ht="21.75" customHeight="1">
      <c r="A55" s="273">
        <f t="shared" ref="A55:A57" si="3">+A54+1</f>
        <v>17</v>
      </c>
      <c r="B55" s="411" t="s">
        <v>274</v>
      </c>
      <c r="C55" s="412"/>
      <c r="D55" s="293">
        <v>400</v>
      </c>
    </row>
    <row r="56" spans="1:4" s="7" customFormat="1" ht="21" hidden="1" customHeight="1">
      <c r="A56" s="273">
        <f t="shared" si="3"/>
        <v>18</v>
      </c>
      <c r="B56" s="411" t="s">
        <v>81</v>
      </c>
      <c r="C56" s="412"/>
      <c r="D56" s="293"/>
    </row>
    <row r="57" spans="1:4" s="7" customFormat="1" ht="21" hidden="1" customHeight="1">
      <c r="A57" s="273">
        <f t="shared" si="3"/>
        <v>19</v>
      </c>
      <c r="B57" s="411" t="s">
        <v>88</v>
      </c>
      <c r="C57" s="412"/>
      <c r="D57" s="293"/>
    </row>
    <row r="58" spans="1:4" s="7" customFormat="1" ht="21" customHeight="1">
      <c r="A58" s="273">
        <v>18</v>
      </c>
      <c r="B58" s="411" t="s">
        <v>251</v>
      </c>
      <c r="C58" s="412"/>
      <c r="D58" s="293">
        <v>547</v>
      </c>
    </row>
    <row r="59" spans="1:4" s="7" customFormat="1" ht="21" customHeight="1">
      <c r="A59" s="273">
        <f>+A58+1</f>
        <v>19</v>
      </c>
      <c r="B59" s="411" t="s">
        <v>58</v>
      </c>
      <c r="C59" s="412"/>
      <c r="D59" s="293">
        <v>17000</v>
      </c>
    </row>
    <row r="60" spans="1:4" s="7" customFormat="1" ht="21" customHeight="1">
      <c r="A60" s="49">
        <f>+A59+0.1</f>
        <v>19.100000000000001</v>
      </c>
      <c r="B60" s="413" t="s">
        <v>253</v>
      </c>
      <c r="C60" s="414"/>
      <c r="D60" s="294">
        <v>15000</v>
      </c>
    </row>
    <row r="61" spans="1:4" ht="19.5" customHeight="1">
      <c r="A61" s="273">
        <f>+A59+1</f>
        <v>20</v>
      </c>
      <c r="B61" s="411" t="s">
        <v>311</v>
      </c>
      <c r="C61" s="412"/>
      <c r="D61" s="293">
        <f>SUM(D62:D72)</f>
        <v>3400</v>
      </c>
    </row>
    <row r="62" spans="1:4" s="282" customFormat="1" ht="22.5" hidden="1" customHeight="1">
      <c r="A62" s="49" t="s">
        <v>284</v>
      </c>
      <c r="B62" s="413" t="s">
        <v>86</v>
      </c>
      <c r="C62" s="414"/>
      <c r="D62" s="295"/>
    </row>
    <row r="63" spans="1:4" s="282" customFormat="1" ht="22.5" hidden="1" customHeight="1">
      <c r="A63" s="49" t="s">
        <v>285</v>
      </c>
      <c r="B63" s="413" t="s">
        <v>92</v>
      </c>
      <c r="C63" s="414"/>
      <c r="D63" s="295"/>
    </row>
    <row r="64" spans="1:4" s="282" customFormat="1" ht="22.5" hidden="1" customHeight="1">
      <c r="A64" s="49" t="s">
        <v>286</v>
      </c>
      <c r="B64" s="413" t="s">
        <v>156</v>
      </c>
      <c r="C64" s="414"/>
      <c r="D64" s="294"/>
    </row>
    <row r="65" spans="1:4" s="282" customFormat="1" ht="22.5" hidden="1" customHeight="1">
      <c r="A65" s="49" t="s">
        <v>287</v>
      </c>
      <c r="B65" s="413" t="s">
        <v>89</v>
      </c>
      <c r="C65" s="414"/>
      <c r="D65" s="294"/>
    </row>
    <row r="66" spans="1:4" s="231" customFormat="1" ht="22.5" hidden="1" customHeight="1">
      <c r="A66" s="49" t="s">
        <v>288</v>
      </c>
      <c r="B66" s="413" t="s">
        <v>51</v>
      </c>
      <c r="C66" s="414"/>
      <c r="D66" s="294"/>
    </row>
    <row r="67" spans="1:4" s="278" customFormat="1" ht="22.5" hidden="1" customHeight="1">
      <c r="A67" s="49" t="s">
        <v>289</v>
      </c>
      <c r="B67" s="413" t="s">
        <v>91</v>
      </c>
      <c r="C67" s="414"/>
      <c r="D67" s="294"/>
    </row>
    <row r="68" spans="1:4" s="278" customFormat="1" ht="22.5" hidden="1" customHeight="1">
      <c r="A68" s="49" t="s">
        <v>290</v>
      </c>
      <c r="B68" s="413" t="s">
        <v>155</v>
      </c>
      <c r="C68" s="414"/>
      <c r="D68" s="294"/>
    </row>
    <row r="69" spans="1:4" s="278" customFormat="1" ht="22.5" hidden="1" customHeight="1">
      <c r="A69" s="49" t="s">
        <v>291</v>
      </c>
      <c r="B69" s="413" t="s">
        <v>153</v>
      </c>
      <c r="C69" s="414"/>
      <c r="D69" s="294">
        <v>3400</v>
      </c>
    </row>
    <row r="70" spans="1:4" s="278" customFormat="1" ht="22.5" hidden="1" customHeight="1">
      <c r="A70" s="49" t="s">
        <v>292</v>
      </c>
      <c r="B70" s="413"/>
      <c r="C70" s="414"/>
      <c r="D70" s="294"/>
    </row>
    <row r="71" spans="1:4" s="278" customFormat="1" ht="22.5" hidden="1" customHeight="1">
      <c r="A71" s="39" t="s">
        <v>293</v>
      </c>
      <c r="B71" s="413"/>
      <c r="C71" s="414"/>
      <c r="D71" s="294"/>
    </row>
    <row r="72" spans="1:4" s="278" customFormat="1" ht="22.5" hidden="1" customHeight="1">
      <c r="A72" s="39" t="s">
        <v>294</v>
      </c>
      <c r="B72" s="413"/>
      <c r="C72" s="414"/>
      <c r="D72" s="294"/>
    </row>
    <row r="73" spans="1:4" s="7" customFormat="1" ht="20.25" customHeight="1">
      <c r="A73" s="406" t="s">
        <v>3</v>
      </c>
      <c r="B73" s="407" t="s">
        <v>13</v>
      </c>
      <c r="C73" s="408"/>
      <c r="D73" s="292">
        <f>+D12-D25</f>
        <v>5373</v>
      </c>
    </row>
    <row r="74" spans="1:4" s="7" customFormat="1" ht="22.5" customHeight="1">
      <c r="A74" s="45"/>
      <c r="B74" s="46"/>
      <c r="C74" s="46"/>
      <c r="D74" s="47"/>
    </row>
    <row r="75" spans="1:4" s="7" customFormat="1" ht="22.5" customHeight="1">
      <c r="A75" s="45"/>
      <c r="B75" s="46"/>
      <c r="C75" s="46"/>
      <c r="D75" s="47"/>
    </row>
    <row r="76" spans="1:4" s="7" customFormat="1" ht="22.5" customHeight="1">
      <c r="A76" s="45"/>
      <c r="B76" s="46"/>
      <c r="C76" s="46"/>
      <c r="D76" s="47"/>
    </row>
    <row r="77" spans="1:4" s="405" customFormat="1" ht="105" customHeight="1">
      <c r="A77" s="398"/>
      <c r="B77" s="398" t="s">
        <v>254</v>
      </c>
      <c r="C77" s="398"/>
      <c r="D77" s="398" t="s">
        <v>255</v>
      </c>
    </row>
    <row r="78" spans="1:4">
      <c r="A78" s="13"/>
      <c r="B78" s="13"/>
      <c r="C78" s="13"/>
      <c r="D78" s="15"/>
    </row>
    <row r="79" spans="1:4">
      <c r="A79" s="13"/>
      <c r="B79" s="13"/>
      <c r="C79" s="13"/>
      <c r="D79" s="15"/>
    </row>
    <row r="80" spans="1:4">
      <c r="A80" s="13"/>
      <c r="B80" s="13"/>
      <c r="C80" s="13"/>
      <c r="D80" s="13"/>
    </row>
    <row r="81" spans="1:4">
      <c r="A81" s="14"/>
      <c r="B81" s="14"/>
      <c r="C81" s="14"/>
      <c r="D81" s="14"/>
    </row>
    <row r="82" spans="1:4">
      <c r="A82" s="14"/>
      <c r="B82" s="14"/>
      <c r="C82" s="14"/>
      <c r="D82" s="14"/>
    </row>
    <row r="83" spans="1:4">
      <c r="A83" s="14"/>
      <c r="B83" s="14"/>
      <c r="C83" s="14"/>
      <c r="D83" s="14"/>
    </row>
    <row r="84" spans="1:4">
      <c r="A84" s="14"/>
      <c r="B84" s="14"/>
      <c r="C84" s="14"/>
      <c r="D84" s="14"/>
    </row>
    <row r="85" spans="1:4">
      <c r="A85" s="14"/>
      <c r="B85" s="14"/>
      <c r="C85" s="14"/>
      <c r="D85" s="13"/>
    </row>
    <row r="86" spans="1:4">
      <c r="A86" s="13"/>
      <c r="B86" s="13"/>
      <c r="C86" s="13"/>
      <c r="D86" s="15"/>
    </row>
    <row r="87" spans="1:4" ht="12.75" customHeight="1">
      <c r="A87" s="14"/>
      <c r="B87" s="24"/>
      <c r="C87" s="24"/>
      <c r="D87" s="25"/>
    </row>
    <row r="88" spans="1:4" ht="12.75" customHeight="1">
      <c r="A88" s="14"/>
      <c r="B88" s="24"/>
      <c r="C88" s="24"/>
      <c r="D88" s="24"/>
    </row>
    <row r="89" spans="1:4">
      <c r="A89" s="14"/>
      <c r="B89" s="24"/>
      <c r="C89" s="24"/>
      <c r="D89" s="24"/>
    </row>
    <row r="90" spans="1:4">
      <c r="A90" s="14"/>
      <c r="B90" s="26"/>
      <c r="C90" s="26"/>
      <c r="D90" s="24"/>
    </row>
    <row r="91" spans="1:4">
      <c r="A91" s="14"/>
      <c r="B91" s="26"/>
      <c r="C91" s="26"/>
      <c r="D91" s="25"/>
    </row>
    <row r="92" spans="1:4">
      <c r="A92" s="14"/>
      <c r="B92" s="26"/>
      <c r="C92" s="26"/>
      <c r="D92" s="25"/>
    </row>
    <row r="93" spans="1:4">
      <c r="A93" s="14"/>
      <c r="B93" s="26"/>
      <c r="C93" s="26"/>
      <c r="D93" s="25"/>
    </row>
    <row r="94" spans="1:4">
      <c r="A94" s="27"/>
      <c r="B94" s="26"/>
      <c r="C94" s="26"/>
      <c r="D94" s="24"/>
    </row>
    <row r="95" spans="1:4">
      <c r="A95" s="27"/>
      <c r="B95" s="26"/>
      <c r="C95" s="26"/>
      <c r="D95" s="24"/>
    </row>
    <row r="96" spans="1:4">
      <c r="A96" s="27"/>
      <c r="B96" s="26"/>
      <c r="C96" s="26"/>
      <c r="D96" s="24"/>
    </row>
    <row r="97" spans="1:4">
      <c r="A97" s="27"/>
      <c r="B97" s="26"/>
      <c r="C97" s="26"/>
      <c r="D97" s="24"/>
    </row>
    <row r="98" spans="1:4">
      <c r="A98" s="27"/>
      <c r="B98" s="26"/>
      <c r="C98" s="26"/>
      <c r="D98" s="24"/>
    </row>
    <row r="99" spans="1:4">
      <c r="A99" s="14"/>
      <c r="B99" s="26"/>
      <c r="C99" s="26"/>
      <c r="D99" s="25"/>
    </row>
    <row r="100" spans="1:4">
      <c r="A100" s="14"/>
      <c r="B100" s="26"/>
      <c r="C100" s="26"/>
      <c r="D100" s="25"/>
    </row>
    <row r="101" spans="1:4">
      <c r="A101" s="14"/>
      <c r="B101" s="26"/>
      <c r="C101" s="26"/>
      <c r="D101" s="25"/>
    </row>
    <row r="102" spans="1:4">
      <c r="A102" s="14"/>
      <c r="B102" s="26"/>
      <c r="C102" s="26"/>
      <c r="D102" s="28"/>
    </row>
    <row r="103" spans="1:4">
      <c r="A103" s="14"/>
      <c r="B103" s="26"/>
      <c r="C103" s="26"/>
      <c r="D103" s="25"/>
    </row>
    <row r="104" spans="1:4">
      <c r="A104" s="14"/>
      <c r="B104" s="26"/>
      <c r="C104" s="26"/>
      <c r="D104" s="25"/>
    </row>
    <row r="105" spans="1:4">
      <c r="A105" s="14"/>
      <c r="B105" s="26"/>
      <c r="C105" s="26"/>
      <c r="D105" s="25"/>
    </row>
    <row r="106" spans="1:4">
      <c r="A106" s="14"/>
      <c r="B106" s="26"/>
      <c r="C106" s="26"/>
      <c r="D106" s="25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5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6"/>
      <c r="C112" s="26"/>
      <c r="D112" s="25"/>
    </row>
    <row r="113" spans="1:4">
      <c r="A113" s="14"/>
      <c r="B113" s="29"/>
      <c r="C113" s="29"/>
      <c r="D113" s="25"/>
    </row>
    <row r="114" spans="1:4">
      <c r="A114" s="14"/>
      <c r="B114" s="26"/>
      <c r="C114" s="26"/>
      <c r="D114" s="25"/>
    </row>
    <row r="115" spans="1:4">
      <c r="A115" s="14"/>
      <c r="B115" s="26"/>
      <c r="C115" s="26"/>
    </row>
    <row r="116" spans="1:4">
      <c r="A116" s="14"/>
      <c r="B116" s="26"/>
      <c r="C116" s="26"/>
    </row>
    <row r="117" spans="1:4">
      <c r="A117" s="14"/>
      <c r="B117" s="26"/>
      <c r="C117" s="26"/>
    </row>
    <row r="119" spans="1:4">
      <c r="B119" s="26"/>
      <c r="C119" s="26"/>
    </row>
    <row r="121" spans="1:4">
      <c r="B121" s="26"/>
      <c r="C121" s="26"/>
    </row>
    <row r="238" spans="1:1">
      <c r="A238" s="20" t="s">
        <v>0</v>
      </c>
    </row>
  </sheetData>
  <mergeCells count="66"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2:C32"/>
    <mergeCell ref="B33:C33"/>
    <mergeCell ref="B34:C34"/>
    <mergeCell ref="B35:C35"/>
    <mergeCell ref="B27:C27"/>
    <mergeCell ref="B28:C28"/>
    <mergeCell ref="B29:C29"/>
    <mergeCell ref="B30:C30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2:C62"/>
    <mergeCell ref="B49:C49"/>
    <mergeCell ref="B56:C56"/>
    <mergeCell ref="B54:C54"/>
    <mergeCell ref="B53:C53"/>
    <mergeCell ref="B52:C52"/>
    <mergeCell ref="B51:C51"/>
    <mergeCell ref="B50:C50"/>
    <mergeCell ref="B59:C59"/>
    <mergeCell ref="B60:C60"/>
    <mergeCell ref="B73:C73"/>
    <mergeCell ref="B19:C19"/>
    <mergeCell ref="B55:C55"/>
    <mergeCell ref="B70:C70"/>
    <mergeCell ref="B71:C71"/>
    <mergeCell ref="B72:C72"/>
    <mergeCell ref="B69:C69"/>
    <mergeCell ref="B61:C61"/>
    <mergeCell ref="B58:C58"/>
    <mergeCell ref="B57:C57"/>
    <mergeCell ref="B66:C66"/>
    <mergeCell ref="B67:C67"/>
    <mergeCell ref="B68:C68"/>
    <mergeCell ref="B63:C63"/>
    <mergeCell ref="B64:C64"/>
    <mergeCell ref="B65:C65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21" max="5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104775</xdr:colOff>
                <xdr:row>76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4"/>
  <sheetViews>
    <sheetView view="pageBreakPreview" zoomScaleNormal="100" zoomScaleSheetLayoutView="100" workbookViewId="0">
      <selection activeCell="C12" sqref="C12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304" customWidth="1"/>
    <col min="4" max="4" width="19.28515625" style="304" customWidth="1"/>
    <col min="5" max="6" width="14.5703125" style="304" customWidth="1"/>
    <col min="7" max="7" width="0.140625" style="207" customWidth="1"/>
    <col min="8" max="16384" width="9.140625" style="207"/>
  </cols>
  <sheetData>
    <row r="1" spans="1:7" s="10" customFormat="1">
      <c r="A1" s="13"/>
      <c r="B1" s="14"/>
      <c r="C1" s="14"/>
      <c r="D1" s="14"/>
      <c r="E1" s="14"/>
      <c r="F1" s="14" t="s">
        <v>316</v>
      </c>
      <c r="G1" s="291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314</v>
      </c>
    </row>
    <row r="5" spans="1:7" ht="32.450000000000003" customHeight="1">
      <c r="A5" s="33"/>
      <c r="B5" s="33"/>
      <c r="C5" s="31"/>
      <c r="D5" s="31"/>
      <c r="E5" s="31"/>
      <c r="F5" s="16" t="s">
        <v>260</v>
      </c>
    </row>
    <row r="6" spans="1:7">
      <c r="A6" s="13"/>
      <c r="B6" s="13"/>
      <c r="C6" s="14"/>
      <c r="D6" s="14"/>
      <c r="E6" s="14"/>
      <c r="F6" s="14"/>
    </row>
    <row r="7" spans="1:7" ht="20.25">
      <c r="A7" s="423" t="s">
        <v>9</v>
      </c>
      <c r="B7" s="423"/>
      <c r="C7" s="423"/>
      <c r="D7" s="423"/>
      <c r="E7" s="423"/>
      <c r="F7" s="423"/>
    </row>
    <row r="8" spans="1:7" ht="20.25">
      <c r="A8" s="423" t="str">
        <f>+'Ekamutner ev caxser'!A8</f>
        <v xml:space="preserve">ԵՐԵՎԱՆԻ «ԿԱՐՄԻՐ ԲԼՈՒՐ» ԱՌՈՂՋՈՒԹՅԱՆ ԿԵՆՏՐՈՆ  ՓԲԸ-Ի  </v>
      </c>
      <c r="B8" s="423"/>
      <c r="C8" s="423"/>
      <c r="D8" s="423"/>
      <c r="E8" s="423"/>
      <c r="F8" s="423"/>
    </row>
    <row r="9" spans="1:7" ht="27" customHeight="1">
      <c r="A9" s="423" t="s">
        <v>259</v>
      </c>
      <c r="B9" s="423"/>
      <c r="C9" s="423"/>
      <c r="D9" s="423"/>
      <c r="E9" s="423"/>
      <c r="F9" s="423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03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0" customFormat="1" ht="34.5">
      <c r="A13" s="17" t="s">
        <v>1</v>
      </c>
      <c r="B13" s="19" t="s">
        <v>40</v>
      </c>
      <c r="C13" s="296">
        <f>+F13</f>
        <v>2518</v>
      </c>
      <c r="D13" s="296">
        <f>+F13</f>
        <v>2518</v>
      </c>
      <c r="E13" s="296">
        <f>+F13</f>
        <v>2518</v>
      </c>
      <c r="F13" s="297">
        <v>2518</v>
      </c>
    </row>
    <row r="14" spans="1:7" s="200" customFormat="1" ht="34.5">
      <c r="A14" s="17" t="s">
        <v>2</v>
      </c>
      <c r="B14" s="19" t="s">
        <v>263</v>
      </c>
      <c r="C14" s="298">
        <f>SUM(C15,C16,C18:C24)</f>
        <v>60598.5</v>
      </c>
      <c r="D14" s="298">
        <f t="shared" ref="D14:E14" si="0">SUM(D15,D16,D18:D24)</f>
        <v>111682</v>
      </c>
      <c r="E14" s="298">
        <f t="shared" si="0"/>
        <v>162765.5</v>
      </c>
      <c r="F14" s="298">
        <f>SUM(F15:F16,F18:F24)</f>
        <v>217003</v>
      </c>
    </row>
    <row r="15" spans="1:7" ht="34.5">
      <c r="A15" s="273">
        <v>1</v>
      </c>
      <c r="B15" s="284" t="s">
        <v>276</v>
      </c>
      <c r="C15" s="299">
        <v>37083.5</v>
      </c>
      <c r="D15" s="299">
        <v>74167</v>
      </c>
      <c r="E15" s="299">
        <v>111250.5</v>
      </c>
      <c r="F15" s="299">
        <f>+'Ekamutner ev caxser'!D13</f>
        <v>148334</v>
      </c>
    </row>
    <row r="16" spans="1:7" s="6" customFormat="1" ht="34.5">
      <c r="A16" s="273">
        <v>2</v>
      </c>
      <c r="B16" s="285" t="s">
        <v>271</v>
      </c>
      <c r="C16" s="302">
        <f>12500+C17</f>
        <v>13125</v>
      </c>
      <c r="D16" s="302">
        <f>25000+D17</f>
        <v>26250</v>
      </c>
      <c r="E16" s="302">
        <f>37500+E17</f>
        <v>39375</v>
      </c>
      <c r="F16" s="299">
        <f>+'Ekamutner ev caxser'!D14</f>
        <v>52500</v>
      </c>
    </row>
    <row r="17" spans="1:7" s="396" customFormat="1" ht="33">
      <c r="A17" s="49">
        <f>+A16+0.1</f>
        <v>2.1</v>
      </c>
      <c r="B17" s="395" t="s">
        <v>270</v>
      </c>
      <c r="C17" s="306">
        <v>625</v>
      </c>
      <c r="D17" s="306">
        <v>1250</v>
      </c>
      <c r="E17" s="306">
        <v>1875</v>
      </c>
      <c r="F17" s="300">
        <f>+'Ekamutner ev caxser'!D15</f>
        <v>2500</v>
      </c>
    </row>
    <row r="18" spans="1:7" s="6" customFormat="1" ht="34.5" hidden="1">
      <c r="A18" s="273">
        <v>3</v>
      </c>
      <c r="B18" s="285" t="s">
        <v>272</v>
      </c>
      <c r="C18" s="302"/>
      <c r="D18" s="302"/>
      <c r="E18" s="302"/>
      <c r="F18" s="299">
        <f>+'Ekamutner ev caxser'!D16</f>
        <v>0</v>
      </c>
    </row>
    <row r="19" spans="1:7" s="6" customFormat="1">
      <c r="A19" s="273">
        <v>3</v>
      </c>
      <c r="B19" s="285" t="s">
        <v>50</v>
      </c>
      <c r="C19" s="302">
        <v>875</v>
      </c>
      <c r="D19" s="302">
        <v>1750</v>
      </c>
      <c r="E19" s="302">
        <v>2625</v>
      </c>
      <c r="F19" s="299">
        <v>3500</v>
      </c>
    </row>
    <row r="20" spans="1:7" s="6" customFormat="1" hidden="1">
      <c r="A20" s="273">
        <v>5</v>
      </c>
      <c r="B20" s="285" t="s">
        <v>51</v>
      </c>
      <c r="C20" s="302"/>
      <c r="D20" s="302"/>
      <c r="E20" s="302"/>
      <c r="F20" s="299"/>
    </row>
    <row r="21" spans="1:7" s="6" customFormat="1">
      <c r="A21" s="273">
        <v>4</v>
      </c>
      <c r="B21" s="275" t="s">
        <v>22</v>
      </c>
      <c r="C21" s="299">
        <v>9515</v>
      </c>
      <c r="D21" s="299">
        <v>9515</v>
      </c>
      <c r="E21" s="299">
        <v>9515</v>
      </c>
      <c r="F21" s="299">
        <v>12669</v>
      </c>
    </row>
    <row r="22" spans="1:7" hidden="1">
      <c r="A22" s="273">
        <v>7</v>
      </c>
      <c r="B22" s="285" t="s">
        <v>252</v>
      </c>
      <c r="C22" s="302"/>
      <c r="D22" s="302"/>
      <c r="E22" s="302"/>
      <c r="F22" s="299"/>
    </row>
    <row r="23" spans="1:7" hidden="1">
      <c r="A23" s="273">
        <v>8</v>
      </c>
      <c r="B23" s="417" t="s">
        <v>309</v>
      </c>
      <c r="C23" s="418"/>
      <c r="D23" s="302"/>
      <c r="E23" s="302"/>
      <c r="F23" s="299"/>
    </row>
    <row r="24" spans="1:7" hidden="1">
      <c r="A24" s="273">
        <v>9</v>
      </c>
      <c r="B24" s="275"/>
      <c r="C24" s="302"/>
      <c r="D24" s="302"/>
      <c r="E24" s="302"/>
      <c r="F24" s="299"/>
    </row>
    <row r="25" spans="1:7" s="200" customFormat="1" ht="34.5">
      <c r="A25" s="17" t="s">
        <v>3</v>
      </c>
      <c r="B25" s="19" t="s">
        <v>23</v>
      </c>
      <c r="C25" s="298">
        <f>+C26+C75+C84</f>
        <v>53384.700000000012</v>
      </c>
      <c r="D25" s="298">
        <f>+D26+D75+D84</f>
        <v>107402.5</v>
      </c>
      <c r="E25" s="298">
        <f>+E26+E75+E84</f>
        <v>160712.39999999997</v>
      </c>
      <c r="F25" s="298">
        <f>+F26+F75+F84</f>
        <v>214705</v>
      </c>
    </row>
    <row r="26" spans="1:7" s="200" customFormat="1">
      <c r="A26" s="17"/>
      <c r="B26" s="19" t="s">
        <v>24</v>
      </c>
      <c r="C26" s="298">
        <f>SUM(C27:C28,C31:C45,C50:C51,C54:C63)</f>
        <v>50384.700000000012</v>
      </c>
      <c r="D26" s="298">
        <f>SUM(D27:D28,D31:D45,D50:D51,D54:D63)</f>
        <v>101402.5</v>
      </c>
      <c r="E26" s="298">
        <f>SUM(E27:E28,E31:E45,E50:E51,E54:E63)</f>
        <v>150220.39999999997</v>
      </c>
      <c r="F26" s="298">
        <f>SUM(F27:F28,F31:F45,F50:F51,F54:F63)</f>
        <v>201213</v>
      </c>
    </row>
    <row r="27" spans="1:7" s="200" customFormat="1" ht="34.5">
      <c r="A27" s="273">
        <v>1</v>
      </c>
      <c r="B27" s="275" t="s">
        <v>14</v>
      </c>
      <c r="C27" s="302">
        <f>31702+375</f>
        <v>32077</v>
      </c>
      <c r="D27" s="302">
        <f>67404+750</f>
        <v>68154</v>
      </c>
      <c r="E27" s="302">
        <f>101106+1125</f>
        <v>102231</v>
      </c>
      <c r="F27" s="299">
        <f>+'Ekamutner ev caxser'!D26</f>
        <v>136308</v>
      </c>
      <c r="G27" s="269"/>
    </row>
    <row r="28" spans="1:7" ht="38.25" customHeight="1">
      <c r="A28" s="273">
        <f>+A27+1</f>
        <v>2</v>
      </c>
      <c r="B28" s="275" t="s">
        <v>15</v>
      </c>
      <c r="C28" s="308">
        <f>SUM(C29:C30)+225</f>
        <v>7725</v>
      </c>
      <c r="D28" s="308">
        <f>SUM(D29:D30)+450</f>
        <v>15450</v>
      </c>
      <c r="E28" s="308">
        <f>SUM(E29:E30)+675</f>
        <v>23175</v>
      </c>
      <c r="F28" s="308">
        <f>SUM(F29:F30)+900</f>
        <v>30900</v>
      </c>
    </row>
    <row r="29" spans="1:7" s="310" customFormat="1" ht="16.5">
      <c r="A29" s="49">
        <f>+A28+0.1</f>
        <v>2.1</v>
      </c>
      <c r="B29" s="219" t="s">
        <v>71</v>
      </c>
      <c r="C29" s="306">
        <v>6750</v>
      </c>
      <c r="D29" s="306">
        <v>13500</v>
      </c>
      <c r="E29" s="306">
        <v>20250</v>
      </c>
      <c r="F29" s="300">
        <f>+'Ekamutner ev caxser'!D28</f>
        <v>27000</v>
      </c>
      <c r="G29" s="309"/>
    </row>
    <row r="30" spans="1:7" s="311" customFormat="1" ht="16.5">
      <c r="A30" s="49">
        <f>+A29+0.1</f>
        <v>2.2000000000000002</v>
      </c>
      <c r="B30" s="219" t="s">
        <v>46</v>
      </c>
      <c r="C30" s="306">
        <v>750</v>
      </c>
      <c r="D30" s="306">
        <v>1500</v>
      </c>
      <c r="E30" s="306">
        <v>2250</v>
      </c>
      <c r="F30" s="300">
        <f>+'Ekamutner ev caxser'!D29</f>
        <v>3000</v>
      </c>
      <c r="G30" s="309"/>
    </row>
    <row r="31" spans="1:7">
      <c r="A31" s="273">
        <f>+A28+1</f>
        <v>3</v>
      </c>
      <c r="B31" s="275" t="s">
        <v>17</v>
      </c>
      <c r="C31" s="302">
        <v>844.3</v>
      </c>
      <c r="D31" s="302">
        <v>1689</v>
      </c>
      <c r="E31" s="302">
        <v>2533.5</v>
      </c>
      <c r="F31" s="299">
        <f>+'Ekamutner ev caxser'!D31</f>
        <v>3378</v>
      </c>
      <c r="G31" s="269"/>
    </row>
    <row r="32" spans="1:7">
      <c r="A32" s="273">
        <f>+A31+1</f>
        <v>4</v>
      </c>
      <c r="B32" s="275" t="s">
        <v>16</v>
      </c>
      <c r="C32" s="302">
        <v>625</v>
      </c>
      <c r="D32" s="302">
        <v>1250</v>
      </c>
      <c r="E32" s="302">
        <v>1875</v>
      </c>
      <c r="F32" s="299">
        <f>+'Ekamutner ev caxser'!D32</f>
        <v>2500</v>
      </c>
      <c r="G32" s="269"/>
    </row>
    <row r="33" spans="1:7" hidden="1">
      <c r="A33" s="273">
        <f t="shared" ref="A33:A45" si="1">+A32+1</f>
        <v>5</v>
      </c>
      <c r="B33" s="275" t="s">
        <v>11</v>
      </c>
      <c r="C33" s="302"/>
      <c r="D33" s="302"/>
      <c r="E33" s="302"/>
      <c r="F33" s="299">
        <f>+'Ekamutner ev caxser'!D33</f>
        <v>0</v>
      </c>
      <c r="G33" s="269"/>
    </row>
    <row r="34" spans="1:7" s="200" customFormat="1">
      <c r="A34" s="273">
        <v>5</v>
      </c>
      <c r="B34" s="275" t="s">
        <v>10</v>
      </c>
      <c r="C34" s="302">
        <v>150</v>
      </c>
      <c r="D34" s="302">
        <v>300</v>
      </c>
      <c r="E34" s="302">
        <v>400</v>
      </c>
      <c r="F34" s="299">
        <f>+'Ekamutner ev caxser'!D34</f>
        <v>600</v>
      </c>
      <c r="G34" s="269"/>
    </row>
    <row r="35" spans="1:7" ht="34.5">
      <c r="A35" s="273">
        <f t="shared" si="1"/>
        <v>6</v>
      </c>
      <c r="B35" s="275" t="s">
        <v>273</v>
      </c>
      <c r="C35" s="302">
        <v>300</v>
      </c>
      <c r="D35" s="302">
        <v>600</v>
      </c>
      <c r="E35" s="302">
        <v>900</v>
      </c>
      <c r="F35" s="299">
        <f>+'Ekamutner ev caxser'!D35</f>
        <v>1200</v>
      </c>
      <c r="G35" s="269"/>
    </row>
    <row r="36" spans="1:7" hidden="1">
      <c r="A36" s="273">
        <f t="shared" si="1"/>
        <v>7</v>
      </c>
      <c r="B36" s="275" t="s">
        <v>90</v>
      </c>
      <c r="C36" s="302"/>
      <c r="D36" s="302"/>
      <c r="E36" s="302"/>
      <c r="F36" s="299">
        <f>+'Ekamutner ev caxser'!D36</f>
        <v>0</v>
      </c>
      <c r="G36" s="269"/>
    </row>
    <row r="37" spans="1:7">
      <c r="A37" s="273">
        <v>7</v>
      </c>
      <c r="B37" s="275" t="s">
        <v>6</v>
      </c>
      <c r="C37" s="302">
        <v>150</v>
      </c>
      <c r="D37" s="302">
        <v>300</v>
      </c>
      <c r="E37" s="302">
        <v>450</v>
      </c>
      <c r="F37" s="299">
        <f>+'Ekamutner ev caxser'!D37</f>
        <v>600</v>
      </c>
      <c r="G37" s="269"/>
    </row>
    <row r="38" spans="1:7" hidden="1">
      <c r="A38" s="273">
        <f t="shared" si="1"/>
        <v>8</v>
      </c>
      <c r="B38" s="275" t="s">
        <v>53</v>
      </c>
      <c r="C38" s="302"/>
      <c r="D38" s="302"/>
      <c r="E38" s="302"/>
      <c r="F38" s="299">
        <f>+'Ekamutner ev caxser'!D38</f>
        <v>0</v>
      </c>
      <c r="G38" s="269"/>
    </row>
    <row r="39" spans="1:7" hidden="1">
      <c r="A39" s="273">
        <f t="shared" si="1"/>
        <v>9</v>
      </c>
      <c r="B39" s="275" t="s">
        <v>64</v>
      </c>
      <c r="C39" s="302"/>
      <c r="D39" s="302"/>
      <c r="E39" s="302"/>
      <c r="F39" s="299">
        <f>+'Ekamutner ev caxser'!D39</f>
        <v>0</v>
      </c>
      <c r="G39" s="269"/>
    </row>
    <row r="40" spans="1:7">
      <c r="A40" s="273">
        <v>8</v>
      </c>
      <c r="B40" s="275" t="s">
        <v>54</v>
      </c>
      <c r="C40" s="302">
        <v>18</v>
      </c>
      <c r="D40" s="302">
        <v>36</v>
      </c>
      <c r="E40" s="302">
        <v>54</v>
      </c>
      <c r="F40" s="299">
        <f>+'Ekamutner ev caxser'!D40</f>
        <v>72</v>
      </c>
      <c r="G40" s="269"/>
    </row>
    <row r="41" spans="1:7" ht="18.600000000000001" customHeight="1">
      <c r="A41" s="273">
        <f t="shared" si="1"/>
        <v>9</v>
      </c>
      <c r="B41" s="275" t="s">
        <v>42</v>
      </c>
      <c r="C41" s="302">
        <v>50</v>
      </c>
      <c r="D41" s="302">
        <v>100</v>
      </c>
      <c r="E41" s="302">
        <v>150</v>
      </c>
      <c r="F41" s="299">
        <f>+'Ekamutner ev caxser'!D41</f>
        <v>200</v>
      </c>
      <c r="G41" s="269"/>
    </row>
    <row r="42" spans="1:7" s="200" customFormat="1">
      <c r="A42" s="273">
        <f t="shared" si="1"/>
        <v>10</v>
      </c>
      <c r="B42" s="275" t="s">
        <v>27</v>
      </c>
      <c r="C42" s="302">
        <v>50</v>
      </c>
      <c r="D42" s="302">
        <v>400</v>
      </c>
      <c r="E42" s="302">
        <v>600</v>
      </c>
      <c r="F42" s="299">
        <f>+'Ekamutner ev caxser'!D42</f>
        <v>800</v>
      </c>
      <c r="G42" s="269"/>
    </row>
    <row r="43" spans="1:7" s="200" customFormat="1">
      <c r="A43" s="273">
        <f t="shared" si="1"/>
        <v>11</v>
      </c>
      <c r="B43" s="275" t="s">
        <v>59</v>
      </c>
      <c r="C43" s="302">
        <v>250</v>
      </c>
      <c r="D43" s="302">
        <v>500</v>
      </c>
      <c r="E43" s="302">
        <v>750</v>
      </c>
      <c r="F43" s="299">
        <f>+'Ekamutner ev caxser'!D43</f>
        <v>1000</v>
      </c>
      <c r="G43" s="269"/>
    </row>
    <row r="44" spans="1:7" s="200" customFormat="1">
      <c r="A44" s="273">
        <f t="shared" si="1"/>
        <v>12</v>
      </c>
      <c r="B44" s="275" t="s">
        <v>57</v>
      </c>
      <c r="C44" s="302">
        <f>1250+200</f>
        <v>1450</v>
      </c>
      <c r="D44" s="302">
        <f>2500+400</f>
        <v>2900</v>
      </c>
      <c r="E44" s="302">
        <f>3750+600</f>
        <v>4350</v>
      </c>
      <c r="F44" s="299">
        <f>+'Ekamutner ev caxser'!D44</f>
        <v>5800</v>
      </c>
      <c r="G44" s="269"/>
    </row>
    <row r="45" spans="1:7">
      <c r="A45" s="273">
        <f t="shared" si="1"/>
        <v>13</v>
      </c>
      <c r="B45" s="275" t="s">
        <v>310</v>
      </c>
      <c r="C45" s="312">
        <v>150</v>
      </c>
      <c r="D45" s="312">
        <v>300</v>
      </c>
      <c r="E45" s="312">
        <v>450</v>
      </c>
      <c r="F45" s="312">
        <f>+'Ekamutner ev caxser'!D45</f>
        <v>600</v>
      </c>
    </row>
    <row r="46" spans="1:7" s="307" customFormat="1" ht="16.5" hidden="1">
      <c r="A46" s="49">
        <f>+A45+0.1</f>
        <v>13.1</v>
      </c>
      <c r="B46" s="220" t="s">
        <v>55</v>
      </c>
      <c r="C46" s="306"/>
      <c r="D46" s="306"/>
      <c r="E46" s="306"/>
      <c r="F46" s="300">
        <f>+'Ekamutner ev caxser'!D46</f>
        <v>0</v>
      </c>
      <c r="G46" s="313"/>
    </row>
    <row r="47" spans="1:7" s="307" customFormat="1" ht="16.5" hidden="1">
      <c r="A47" s="49">
        <f t="shared" ref="A47:A49" si="2">+A46+0.1</f>
        <v>13.2</v>
      </c>
      <c r="B47" s="220" t="s">
        <v>56</v>
      </c>
      <c r="C47" s="306"/>
      <c r="D47" s="306"/>
      <c r="E47" s="306"/>
      <c r="F47" s="300">
        <f>+'Ekamutner ev caxser'!D47</f>
        <v>0</v>
      </c>
      <c r="G47" s="313"/>
    </row>
    <row r="48" spans="1:7" s="310" customFormat="1" ht="16.5" hidden="1">
      <c r="A48" s="49">
        <f t="shared" si="2"/>
        <v>13.299999999999999</v>
      </c>
      <c r="B48" s="220" t="s">
        <v>87</v>
      </c>
      <c r="C48" s="306"/>
      <c r="D48" s="306"/>
      <c r="E48" s="306"/>
      <c r="F48" s="300">
        <f>+'Ekamutner ev caxser'!D48</f>
        <v>0</v>
      </c>
      <c r="G48" s="313"/>
    </row>
    <row r="49" spans="1:7" s="310" customFormat="1" ht="16.5" hidden="1">
      <c r="A49" s="49">
        <f t="shared" si="2"/>
        <v>13.399999999999999</v>
      </c>
      <c r="B49" s="220" t="s">
        <v>82</v>
      </c>
      <c r="C49" s="306"/>
      <c r="D49" s="306"/>
      <c r="E49" s="306"/>
      <c r="F49" s="300">
        <f>+'Ekamutner ev caxser'!D49</f>
        <v>0</v>
      </c>
      <c r="G49" s="313"/>
    </row>
    <row r="50" spans="1:7" s="7" customFormat="1">
      <c r="A50" s="273">
        <f>+A45+1</f>
        <v>14</v>
      </c>
      <c r="B50" s="276" t="s">
        <v>60</v>
      </c>
      <c r="C50" s="302">
        <v>16.5</v>
      </c>
      <c r="D50" s="302">
        <v>33</v>
      </c>
      <c r="E50" s="302">
        <v>49.5</v>
      </c>
      <c r="F50" s="299">
        <f>+'Ekamutner ev caxser'!D50</f>
        <v>66</v>
      </c>
      <c r="G50" s="270"/>
    </row>
    <row r="51" spans="1:7">
      <c r="A51" s="273">
        <f>+A50+1</f>
        <v>15</v>
      </c>
      <c r="B51" s="275" t="s">
        <v>26</v>
      </c>
      <c r="C51" s="302">
        <f>SUM(C52:C53)</f>
        <v>293.8</v>
      </c>
      <c r="D51" s="302">
        <f>SUM(D52:D53)</f>
        <v>587.5</v>
      </c>
      <c r="E51" s="302">
        <f>SUM(E52:E53)</f>
        <v>881.3</v>
      </c>
      <c r="F51" s="302">
        <f>SUM(F52:F53)</f>
        <v>1175</v>
      </c>
    </row>
    <row r="52" spans="1:7" s="307" customFormat="1" ht="16.5">
      <c r="A52" s="49">
        <f>+A51+0.1</f>
        <v>15.1</v>
      </c>
      <c r="B52" s="43" t="s">
        <v>61</v>
      </c>
      <c r="C52" s="306">
        <v>146.30000000000001</v>
      </c>
      <c r="D52" s="306">
        <v>292.5</v>
      </c>
      <c r="E52" s="306">
        <v>438.8</v>
      </c>
      <c r="F52" s="300">
        <v>585</v>
      </c>
    </row>
    <row r="53" spans="1:7" s="310" customFormat="1" ht="16.5">
      <c r="A53" s="49">
        <f>+A52+0.1</f>
        <v>15.2</v>
      </c>
      <c r="B53" s="43" t="s">
        <v>63</v>
      </c>
      <c r="C53" s="306">
        <v>147.5</v>
      </c>
      <c r="D53" s="306">
        <v>295</v>
      </c>
      <c r="E53" s="306">
        <v>442.5</v>
      </c>
      <c r="F53" s="300">
        <f>+'Ekamutner ev caxser'!D51</f>
        <v>590</v>
      </c>
      <c r="G53" s="309"/>
    </row>
    <row r="54" spans="1:7" s="200" customFormat="1" hidden="1">
      <c r="A54" s="286">
        <f>+A51+1</f>
        <v>16</v>
      </c>
      <c r="B54" s="275" t="s">
        <v>78</v>
      </c>
      <c r="C54" s="302"/>
      <c r="D54" s="302"/>
      <c r="E54" s="302"/>
      <c r="F54" s="299">
        <f>+'Ekamutner ev caxser'!D52</f>
        <v>0</v>
      </c>
      <c r="G54" s="269"/>
    </row>
    <row r="55" spans="1:7" s="200" customFormat="1" hidden="1">
      <c r="A55" s="286">
        <f>+A54+1</f>
        <v>17</v>
      </c>
      <c r="B55" s="275" t="s">
        <v>79</v>
      </c>
      <c r="C55" s="302"/>
      <c r="D55" s="302"/>
      <c r="E55" s="302"/>
      <c r="F55" s="299">
        <f>+'Ekamutner ev caxser'!D53</f>
        <v>0</v>
      </c>
      <c r="G55" s="269"/>
    </row>
    <row r="56" spans="1:7" s="200" customFormat="1">
      <c r="A56" s="286">
        <v>16</v>
      </c>
      <c r="B56" s="275" t="s">
        <v>80</v>
      </c>
      <c r="C56" s="302">
        <v>2000</v>
      </c>
      <c r="D56" s="302">
        <v>4000</v>
      </c>
      <c r="E56" s="302">
        <v>6000</v>
      </c>
      <c r="F56" s="299">
        <f>+'Ekamutner ev caxser'!D54</f>
        <v>8000</v>
      </c>
      <c r="G56" s="269"/>
    </row>
    <row r="57" spans="1:7" s="200" customFormat="1" ht="34.5">
      <c r="A57" s="286">
        <f t="shared" ref="A57:A63" si="3">+A56+1</f>
        <v>17</v>
      </c>
      <c r="B57" s="275" t="s">
        <v>274</v>
      </c>
      <c r="C57" s="302">
        <v>100</v>
      </c>
      <c r="D57" s="302">
        <v>200</v>
      </c>
      <c r="E57" s="302">
        <v>300</v>
      </c>
      <c r="F57" s="299">
        <f>+'Ekamutner ev caxser'!D55</f>
        <v>400</v>
      </c>
      <c r="G57" s="269"/>
    </row>
    <row r="58" spans="1:7" s="200" customFormat="1" hidden="1">
      <c r="A58" s="286">
        <f t="shared" si="3"/>
        <v>18</v>
      </c>
      <c r="B58" s="275" t="s">
        <v>81</v>
      </c>
      <c r="C58" s="302"/>
      <c r="D58" s="302"/>
      <c r="E58" s="302"/>
      <c r="F58" s="299">
        <f>+'Ekamutner ev caxser'!D56</f>
        <v>0</v>
      </c>
      <c r="G58" s="269"/>
    </row>
    <row r="59" spans="1:7" s="200" customFormat="1" hidden="1">
      <c r="A59" s="286">
        <f t="shared" si="3"/>
        <v>19</v>
      </c>
      <c r="B59" s="275" t="s">
        <v>88</v>
      </c>
      <c r="C59" s="302"/>
      <c r="D59" s="302"/>
      <c r="E59" s="302"/>
      <c r="F59" s="299">
        <f>+'Ekamutner ev caxser'!D57</f>
        <v>0</v>
      </c>
      <c r="G59" s="269"/>
    </row>
    <row r="60" spans="1:7" s="200" customFormat="1">
      <c r="A60" s="286">
        <v>18</v>
      </c>
      <c r="B60" s="275" t="s">
        <v>251</v>
      </c>
      <c r="C60" s="302">
        <v>136.80000000000001</v>
      </c>
      <c r="D60" s="302">
        <v>273.5</v>
      </c>
      <c r="E60" s="302">
        <v>410.3</v>
      </c>
      <c r="F60" s="299">
        <f>+'Ekamutner ev caxser'!D58</f>
        <v>547</v>
      </c>
      <c r="G60" s="269"/>
    </row>
    <row r="61" spans="1:7" s="200" customFormat="1" hidden="1">
      <c r="A61" s="286">
        <f t="shared" si="3"/>
        <v>19</v>
      </c>
      <c r="B61" s="275" t="s">
        <v>154</v>
      </c>
      <c r="C61" s="302"/>
      <c r="D61" s="302"/>
      <c r="E61" s="302"/>
      <c r="F61" s="299"/>
      <c r="G61" s="269"/>
    </row>
    <row r="62" spans="1:7" s="200" customFormat="1">
      <c r="A62" s="286">
        <v>19</v>
      </c>
      <c r="B62" s="275" t="s">
        <v>62</v>
      </c>
      <c r="C62" s="302">
        <v>3667</v>
      </c>
      <c r="D62" s="302">
        <v>3667</v>
      </c>
      <c r="E62" s="400">
        <v>3667</v>
      </c>
      <c r="F62" s="401">
        <v>3667</v>
      </c>
    </row>
    <row r="63" spans="1:7">
      <c r="A63" s="286">
        <f t="shared" si="3"/>
        <v>20</v>
      </c>
      <c r="B63" s="275" t="s">
        <v>311</v>
      </c>
      <c r="C63" s="293">
        <f>293.8+37.5</f>
        <v>331.3</v>
      </c>
      <c r="D63" s="293">
        <f>587.5+75</f>
        <v>662.5</v>
      </c>
      <c r="E63" s="312">
        <f>881.3+112.5</f>
        <v>993.8</v>
      </c>
      <c r="F63" s="312">
        <f>2500+900</f>
        <v>3400</v>
      </c>
    </row>
    <row r="64" spans="1:7" s="310" customFormat="1" ht="16.5" hidden="1">
      <c r="A64" s="49">
        <f>+A63+0.1</f>
        <v>20.100000000000001</v>
      </c>
      <c r="B64" s="43" t="s">
        <v>86</v>
      </c>
      <c r="C64" s="306"/>
      <c r="D64" s="306"/>
      <c r="E64" s="402"/>
      <c r="F64" s="403">
        <f>+'Ekamutner ev caxser'!D62</f>
        <v>0</v>
      </c>
      <c r="G64" s="309"/>
    </row>
    <row r="65" spans="1:7" s="310" customFormat="1" ht="16.5" hidden="1">
      <c r="A65" s="49">
        <f t="shared" ref="A65:A74" si="4">+A64+0.1</f>
        <v>20.200000000000003</v>
      </c>
      <c r="B65" s="43" t="s">
        <v>92</v>
      </c>
      <c r="C65" s="306"/>
      <c r="D65" s="306"/>
      <c r="E65" s="402"/>
      <c r="F65" s="403">
        <f>+'Ekamutner ev caxser'!D63</f>
        <v>0</v>
      </c>
      <c r="G65" s="309"/>
    </row>
    <row r="66" spans="1:7" s="310" customFormat="1" ht="33" hidden="1">
      <c r="A66" s="49">
        <f t="shared" si="4"/>
        <v>20.300000000000004</v>
      </c>
      <c r="B66" s="43" t="s">
        <v>156</v>
      </c>
      <c r="C66" s="306"/>
      <c r="D66" s="306"/>
      <c r="E66" s="402"/>
      <c r="F66" s="403">
        <f>+'Ekamutner ev caxser'!D64</f>
        <v>0</v>
      </c>
      <c r="G66" s="309"/>
    </row>
    <row r="67" spans="1:7" s="310" customFormat="1" ht="16.5" hidden="1">
      <c r="A67" s="49">
        <f t="shared" si="4"/>
        <v>20.400000000000006</v>
      </c>
      <c r="B67" s="43" t="s">
        <v>89</v>
      </c>
      <c r="C67" s="306"/>
      <c r="D67" s="306"/>
      <c r="E67" s="402"/>
      <c r="F67" s="403">
        <f>+'Ekamutner ev caxser'!D65</f>
        <v>0</v>
      </c>
    </row>
    <row r="68" spans="1:7" s="310" customFormat="1" ht="16.5" hidden="1">
      <c r="A68" s="49">
        <f t="shared" si="4"/>
        <v>20.500000000000007</v>
      </c>
      <c r="B68" s="43" t="s">
        <v>51</v>
      </c>
      <c r="C68" s="306"/>
      <c r="D68" s="306"/>
      <c r="E68" s="402"/>
      <c r="F68" s="403">
        <f>+'Ekamutner ev caxser'!D66</f>
        <v>0</v>
      </c>
      <c r="G68" s="309"/>
    </row>
    <row r="69" spans="1:7" s="310" customFormat="1" ht="16.5" hidden="1">
      <c r="A69" s="49">
        <f t="shared" si="4"/>
        <v>20.600000000000009</v>
      </c>
      <c r="B69" s="43" t="s">
        <v>91</v>
      </c>
      <c r="C69" s="306"/>
      <c r="D69" s="306"/>
      <c r="E69" s="402"/>
      <c r="F69" s="403">
        <f>+'Ekamutner ev caxser'!D67</f>
        <v>0</v>
      </c>
      <c r="G69" s="309"/>
    </row>
    <row r="70" spans="1:7" s="310" customFormat="1" ht="16.5" hidden="1">
      <c r="A70" s="49">
        <f t="shared" si="4"/>
        <v>20.70000000000001</v>
      </c>
      <c r="B70" s="43" t="s">
        <v>155</v>
      </c>
      <c r="C70" s="306"/>
      <c r="D70" s="306"/>
      <c r="E70" s="402"/>
      <c r="F70" s="403">
        <f>+'Ekamutner ev caxser'!D68</f>
        <v>0</v>
      </c>
      <c r="G70" s="309"/>
    </row>
    <row r="71" spans="1:7" s="310" customFormat="1" ht="16.5" hidden="1">
      <c r="A71" s="49">
        <f t="shared" si="4"/>
        <v>20.800000000000011</v>
      </c>
      <c r="B71" s="43" t="s">
        <v>153</v>
      </c>
      <c r="C71" s="306"/>
      <c r="D71" s="306"/>
      <c r="E71" s="402"/>
      <c r="F71" s="403">
        <v>0</v>
      </c>
      <c r="G71" s="309"/>
    </row>
    <row r="72" spans="1:7" s="310" customFormat="1" ht="16.5" hidden="1">
      <c r="A72" s="49">
        <f t="shared" si="4"/>
        <v>20.900000000000013</v>
      </c>
      <c r="B72" s="43"/>
      <c r="C72" s="306"/>
      <c r="D72" s="306"/>
      <c r="E72" s="402"/>
      <c r="F72" s="403">
        <f>+'Ekamutner ev caxser'!D70</f>
        <v>0</v>
      </c>
      <c r="G72" s="309"/>
    </row>
    <row r="73" spans="1:7" s="310" customFormat="1" ht="16.5" hidden="1">
      <c r="A73" s="49">
        <f t="shared" si="4"/>
        <v>21.000000000000014</v>
      </c>
      <c r="B73" s="43"/>
      <c r="C73" s="306"/>
      <c r="D73" s="306"/>
      <c r="E73" s="402"/>
      <c r="F73" s="403">
        <f>+'Ekamutner ev caxser'!D71</f>
        <v>0</v>
      </c>
      <c r="G73" s="309"/>
    </row>
    <row r="74" spans="1:7" s="310" customFormat="1" ht="16.5" hidden="1">
      <c r="A74" s="49">
        <f t="shared" si="4"/>
        <v>21.100000000000016</v>
      </c>
      <c r="B74" s="43"/>
      <c r="C74" s="306"/>
      <c r="D74" s="306"/>
      <c r="E74" s="402"/>
      <c r="F74" s="403">
        <f>+'Ekamutner ev caxser'!D72</f>
        <v>0</v>
      </c>
      <c r="G74" s="309"/>
    </row>
    <row r="75" spans="1:7" s="200" customFormat="1">
      <c r="A75" s="273"/>
      <c r="B75" s="19" t="s">
        <v>28</v>
      </c>
      <c r="C75" s="297">
        <f>+C76+C80</f>
        <v>3000</v>
      </c>
      <c r="D75" s="297">
        <f>+D76+D80</f>
        <v>6000</v>
      </c>
      <c r="E75" s="296">
        <f>+E76+E80</f>
        <v>9000</v>
      </c>
      <c r="F75" s="296">
        <f>+F76+F80</f>
        <v>12000</v>
      </c>
    </row>
    <row r="76" spans="1:7" s="200" customFormat="1">
      <c r="A76" s="17">
        <v>1</v>
      </c>
      <c r="B76" s="19" t="s">
        <v>31</v>
      </c>
      <c r="C76" s="297">
        <f>SUM(C77:C79)</f>
        <v>3000</v>
      </c>
      <c r="D76" s="297">
        <f t="shared" ref="D76:F76" si="5">SUM(D77:D79)</f>
        <v>6000</v>
      </c>
      <c r="E76" s="296">
        <f t="shared" si="5"/>
        <v>9000</v>
      </c>
      <c r="F76" s="296">
        <f t="shared" si="5"/>
        <v>12000</v>
      </c>
    </row>
    <row r="77" spans="1:7" s="310" customFormat="1" ht="16.5">
      <c r="A77" s="39" t="s">
        <v>76</v>
      </c>
      <c r="B77" s="43" t="s">
        <v>168</v>
      </c>
      <c r="C77" s="306">
        <v>500</v>
      </c>
      <c r="D77" s="300">
        <v>1000</v>
      </c>
      <c r="E77" s="403">
        <v>1500</v>
      </c>
      <c r="F77" s="403">
        <v>2000</v>
      </c>
    </row>
    <row r="78" spans="1:7" s="310" customFormat="1" ht="16.5">
      <c r="A78" s="39" t="s">
        <v>77</v>
      </c>
      <c r="B78" s="43" t="s">
        <v>32</v>
      </c>
      <c r="C78" s="300">
        <v>500</v>
      </c>
      <c r="D78" s="300">
        <v>1000</v>
      </c>
      <c r="E78" s="403">
        <v>1500</v>
      </c>
      <c r="F78" s="403">
        <v>2000</v>
      </c>
    </row>
    <row r="79" spans="1:7" s="310" customFormat="1" ht="16.5">
      <c r="A79" s="39" t="s">
        <v>84</v>
      </c>
      <c r="B79" s="43" t="s">
        <v>33</v>
      </c>
      <c r="C79" s="306">
        <v>2000</v>
      </c>
      <c r="D79" s="306">
        <v>4000</v>
      </c>
      <c r="E79" s="402">
        <v>6000</v>
      </c>
      <c r="F79" s="403">
        <v>8000</v>
      </c>
    </row>
    <row r="80" spans="1:7" s="200" customFormat="1" ht="34.5" hidden="1">
      <c r="A80" s="287">
        <v>2</v>
      </c>
      <c r="B80" s="288" t="s">
        <v>37</v>
      </c>
      <c r="C80" s="296">
        <f>SUM(C81:C83)</f>
        <v>0</v>
      </c>
      <c r="D80" s="296">
        <f t="shared" ref="D80:F80" si="6">SUM(D81:D83)</f>
        <v>0</v>
      </c>
      <c r="E80" s="296">
        <f t="shared" si="6"/>
        <v>0</v>
      </c>
      <c r="F80" s="296">
        <f t="shared" si="6"/>
        <v>0</v>
      </c>
    </row>
    <row r="81" spans="1:6" s="310" customFormat="1" ht="16.5" hidden="1">
      <c r="A81" s="39" t="s">
        <v>73</v>
      </c>
      <c r="B81" s="50" t="s">
        <v>38</v>
      </c>
      <c r="C81" s="306"/>
      <c r="D81" s="306"/>
      <c r="E81" s="402"/>
      <c r="F81" s="403"/>
    </row>
    <row r="82" spans="1:6" s="310" customFormat="1" ht="16.5" hidden="1">
      <c r="A82" s="39" t="s">
        <v>74</v>
      </c>
      <c r="B82" s="50" t="s">
        <v>34</v>
      </c>
      <c r="C82" s="306"/>
      <c r="D82" s="306"/>
      <c r="E82" s="402"/>
      <c r="F82" s="403"/>
    </row>
    <row r="83" spans="1:6" s="310" customFormat="1" ht="16.5" hidden="1">
      <c r="A83" s="39" t="s">
        <v>75</v>
      </c>
      <c r="B83" s="50" t="s">
        <v>35</v>
      </c>
      <c r="C83" s="306"/>
      <c r="D83" s="306"/>
      <c r="E83" s="402"/>
      <c r="F83" s="403"/>
    </row>
    <row r="84" spans="1:6" s="200" customFormat="1">
      <c r="A84" s="287"/>
      <c r="B84" s="288" t="s">
        <v>262</v>
      </c>
      <c r="C84" s="296">
        <f>SUM(C85:C86)</f>
        <v>0</v>
      </c>
      <c r="D84" s="296">
        <f t="shared" ref="D84:F84" si="7">SUM(D85:D86)</f>
        <v>0</v>
      </c>
      <c r="E84" s="296">
        <f t="shared" si="7"/>
        <v>1492</v>
      </c>
      <c r="F84" s="296">
        <f t="shared" si="7"/>
        <v>1492</v>
      </c>
    </row>
    <row r="85" spans="1:6" s="200" customFormat="1">
      <c r="A85" s="274" t="s">
        <v>277</v>
      </c>
      <c r="B85" s="301" t="s">
        <v>261</v>
      </c>
      <c r="C85" s="302">
        <v>0</v>
      </c>
      <c r="D85" s="302">
        <v>0</v>
      </c>
      <c r="E85" s="400">
        <v>1492</v>
      </c>
      <c r="F85" s="401">
        <v>1492</v>
      </c>
    </row>
    <row r="86" spans="1:6" s="200" customFormat="1" hidden="1">
      <c r="A86" s="274" t="s">
        <v>278</v>
      </c>
      <c r="B86" s="289"/>
      <c r="C86" s="302"/>
      <c r="D86" s="302"/>
      <c r="E86" s="400"/>
      <c r="F86" s="404"/>
    </row>
    <row r="87" spans="1:6" s="200" customFormat="1" ht="34.5">
      <c r="A87" s="17" t="s">
        <v>29</v>
      </c>
      <c r="B87" s="19" t="s">
        <v>39</v>
      </c>
      <c r="C87" s="296">
        <f>+C13+C14-C25</f>
        <v>9731.7999999999884</v>
      </c>
      <c r="D87" s="296">
        <f>+D13+D14-D25</f>
        <v>6797.5</v>
      </c>
      <c r="E87" s="296">
        <f>+E13+E14-E25</f>
        <v>4571.1000000000349</v>
      </c>
      <c r="F87" s="296">
        <f>+F13+F14-F25</f>
        <v>4816</v>
      </c>
    </row>
    <row r="88" spans="1:6" s="200" customFormat="1" ht="21" customHeight="1">
      <c r="A88" s="218"/>
      <c r="B88" s="218"/>
      <c r="C88" s="304"/>
      <c r="D88" s="304"/>
      <c r="E88" s="304"/>
      <c r="F88" s="304"/>
    </row>
    <row r="89" spans="1:6" s="200" customFormat="1" ht="21" customHeight="1">
      <c r="A89" s="218"/>
      <c r="B89" s="218"/>
      <c r="C89" s="304"/>
      <c r="D89" s="304"/>
      <c r="E89" s="304"/>
      <c r="F89" s="222"/>
    </row>
    <row r="90" spans="1:6" s="399" customFormat="1" ht="100.5" customHeight="1">
      <c r="A90" s="398"/>
      <c r="B90" s="398" t="s">
        <v>254</v>
      </c>
      <c r="C90" s="427"/>
      <c r="D90" s="427"/>
      <c r="E90" s="427" t="s">
        <v>255</v>
      </c>
      <c r="F90" s="427"/>
    </row>
    <row r="91" spans="1:6">
      <c r="A91" s="33"/>
      <c r="B91" s="33"/>
      <c r="C91" s="33"/>
      <c r="D91" s="33"/>
      <c r="E91" s="207"/>
      <c r="F91" s="207"/>
    </row>
    <row r="92" spans="1:6">
      <c r="A92" s="33"/>
      <c r="B92" s="33"/>
      <c r="C92" s="31"/>
      <c r="D92" s="31"/>
      <c r="E92" s="31"/>
      <c r="F92" s="31"/>
    </row>
    <row r="93" spans="1:6">
      <c r="A93" s="33"/>
      <c r="B93" s="33"/>
      <c r="C93" s="31"/>
      <c r="D93" s="31"/>
      <c r="E93" s="31"/>
    </row>
    <row r="94" spans="1:6">
      <c r="A94" s="33"/>
      <c r="B94" s="33"/>
      <c r="C94" s="31"/>
      <c r="D94" s="31"/>
      <c r="E94" s="31"/>
    </row>
    <row r="95" spans="1:6">
      <c r="A95" s="33"/>
      <c r="B95" s="33"/>
      <c r="C95" s="31"/>
      <c r="D95" s="31"/>
      <c r="E95" s="31"/>
      <c r="F95" s="31"/>
    </row>
    <row r="96" spans="1:6">
      <c r="A96" s="31"/>
      <c r="B96" s="31"/>
      <c r="C96" s="31"/>
      <c r="D96" s="31"/>
      <c r="E96" s="31"/>
      <c r="F96" s="31"/>
    </row>
    <row r="97" spans="1:6">
      <c r="A97" s="31"/>
      <c r="B97" s="31"/>
      <c r="C97" s="31"/>
      <c r="D97" s="31"/>
      <c r="E97" s="31"/>
      <c r="F97" s="31"/>
    </row>
    <row r="98" spans="1:6">
      <c r="A98" s="31"/>
      <c r="B98" s="31"/>
      <c r="C98" s="31"/>
      <c r="D98" s="31"/>
      <c r="E98" s="31"/>
      <c r="F98" s="31"/>
    </row>
    <row r="99" spans="1:6">
      <c r="A99" s="31"/>
      <c r="B99" s="31"/>
      <c r="C99" s="31"/>
      <c r="D99" s="31"/>
      <c r="E99" s="31"/>
      <c r="F99" s="31"/>
    </row>
    <row r="100" spans="1:6">
      <c r="A100" s="31"/>
      <c r="B100" s="31"/>
      <c r="C100" s="31"/>
      <c r="D100" s="31"/>
      <c r="E100" s="31"/>
      <c r="F100" s="31"/>
    </row>
    <row r="101" spans="1:6" ht="17.25" customHeight="1">
      <c r="A101" s="33"/>
      <c r="B101" s="33"/>
      <c r="C101" s="31"/>
      <c r="D101" s="31"/>
      <c r="E101" s="31"/>
      <c r="F101" s="31"/>
    </row>
    <row r="102" spans="1:6" ht="17.25" customHeight="1">
      <c r="A102" s="14"/>
      <c r="B102" s="24"/>
      <c r="C102" s="24"/>
      <c r="D102" s="24"/>
      <c r="E102" s="24"/>
      <c r="F102" s="25"/>
    </row>
    <row r="103" spans="1:6" ht="17.25" customHeight="1">
      <c r="A103" s="14"/>
      <c r="B103" s="24"/>
      <c r="C103" s="24"/>
      <c r="D103" s="24"/>
      <c r="E103" s="24"/>
      <c r="F103" s="24"/>
    </row>
    <row r="104" spans="1:6" ht="17.25" customHeight="1">
      <c r="A104" s="14"/>
      <c r="B104" s="24"/>
      <c r="C104" s="24"/>
      <c r="D104" s="24"/>
      <c r="E104" s="24"/>
      <c r="F104" s="24"/>
    </row>
    <row r="105" spans="1:6" ht="17.25" customHeight="1">
      <c r="A105" s="14"/>
      <c r="B105" s="26"/>
      <c r="C105" s="24"/>
      <c r="D105" s="24"/>
      <c r="E105" s="24"/>
      <c r="F105" s="24"/>
    </row>
    <row r="106" spans="1:6" ht="17.25" customHeight="1">
      <c r="A106" s="14"/>
      <c r="B106" s="26"/>
      <c r="C106" s="24"/>
      <c r="D106" s="24"/>
      <c r="E106" s="24"/>
    </row>
    <row r="107" spans="1:6" ht="17.25" customHeight="1">
      <c r="A107" s="14"/>
      <c r="B107" s="26"/>
      <c r="C107" s="24"/>
      <c r="D107" s="24"/>
      <c r="E107" s="24"/>
      <c r="F107" s="25"/>
    </row>
    <row r="108" spans="1:6" ht="17.25" customHeight="1">
      <c r="A108" s="14"/>
      <c r="B108" s="26"/>
      <c r="C108" s="24"/>
      <c r="D108" s="24"/>
      <c r="E108" s="24"/>
      <c r="F108" s="25"/>
    </row>
    <row r="109" spans="1:6" ht="17.25" customHeight="1">
      <c r="A109" s="290"/>
      <c r="B109" s="26"/>
      <c r="C109" s="24"/>
      <c r="D109" s="24"/>
      <c r="E109" s="24"/>
      <c r="F109" s="24"/>
    </row>
    <row r="110" spans="1:6" ht="17.25" customHeight="1">
      <c r="A110" s="290"/>
      <c r="B110" s="26"/>
      <c r="C110" s="24"/>
      <c r="D110" s="24"/>
      <c r="E110" s="24"/>
      <c r="F110" s="24"/>
    </row>
    <row r="111" spans="1:6" ht="17.25" customHeight="1">
      <c r="A111" s="290"/>
      <c r="B111" s="26"/>
      <c r="C111" s="24"/>
      <c r="D111" s="24"/>
      <c r="E111" s="24"/>
      <c r="F111" s="24"/>
    </row>
    <row r="112" spans="1:6" ht="17.25" customHeight="1">
      <c r="A112" s="290"/>
      <c r="B112" s="26"/>
      <c r="C112" s="24"/>
      <c r="D112" s="24"/>
      <c r="E112" s="24"/>
      <c r="F112" s="24"/>
    </row>
    <row r="113" spans="1:6" ht="17.25" customHeight="1">
      <c r="A113" s="290"/>
      <c r="B113" s="26"/>
      <c r="C113" s="24"/>
      <c r="D113" s="24"/>
      <c r="E113" s="24"/>
      <c r="F113" s="24"/>
    </row>
    <row r="114" spans="1:6" ht="17.25" customHeight="1">
      <c r="A114" s="14"/>
      <c r="B114" s="26"/>
      <c r="C114" s="24"/>
      <c r="D114" s="24"/>
      <c r="E114" s="24"/>
      <c r="F114" s="25"/>
    </row>
    <row r="115" spans="1:6" ht="17.25" customHeight="1">
      <c r="A115" s="14"/>
      <c r="B115" s="26"/>
      <c r="C115" s="24"/>
      <c r="D115" s="24"/>
      <c r="E115" s="24"/>
      <c r="F115" s="25"/>
    </row>
    <row r="116" spans="1:6" ht="17.25" customHeight="1">
      <c r="A116" s="14"/>
      <c r="B116" s="26"/>
      <c r="C116" s="24"/>
      <c r="D116" s="24"/>
      <c r="E116" s="24"/>
      <c r="F116" s="25"/>
    </row>
    <row r="117" spans="1:6" ht="17.25" customHeight="1">
      <c r="A117" s="14"/>
      <c r="B117" s="26"/>
      <c r="C117" s="24"/>
      <c r="D117" s="24"/>
      <c r="E117" s="24"/>
      <c r="F117" s="28"/>
    </row>
    <row r="118" spans="1:6" ht="17.25" customHeight="1">
      <c r="A118" s="14"/>
      <c r="B118" s="26"/>
      <c r="C118" s="24"/>
      <c r="D118" s="24"/>
      <c r="E118" s="24"/>
      <c r="F118" s="25"/>
    </row>
    <row r="119" spans="1:6" ht="17.25" customHeight="1">
      <c r="A119" s="14"/>
      <c r="B119" s="26"/>
      <c r="C119" s="24"/>
      <c r="D119" s="24"/>
      <c r="E119" s="24"/>
      <c r="F119" s="25"/>
    </row>
    <row r="120" spans="1:6" ht="17.25" customHeight="1">
      <c r="A120" s="14"/>
      <c r="B120" s="26"/>
      <c r="C120" s="24"/>
      <c r="D120" s="24"/>
      <c r="E120" s="24"/>
      <c r="F120" s="25"/>
    </row>
    <row r="121" spans="1:6" ht="17.25" customHeight="1">
      <c r="A121" s="14"/>
      <c r="B121" s="26"/>
      <c r="C121" s="24"/>
      <c r="D121" s="24"/>
      <c r="E121" s="24"/>
      <c r="F121" s="25"/>
    </row>
    <row r="122" spans="1:6" ht="17.25" customHeight="1">
      <c r="A122" s="14"/>
      <c r="B122" s="26"/>
      <c r="C122" s="24"/>
      <c r="D122" s="24"/>
      <c r="E122" s="24"/>
      <c r="F122" s="25"/>
    </row>
    <row r="123" spans="1:6" ht="17.25" customHeight="1">
      <c r="A123" s="14"/>
      <c r="B123" s="26"/>
      <c r="C123" s="24"/>
      <c r="D123" s="24"/>
      <c r="E123" s="24"/>
      <c r="F123" s="25"/>
    </row>
    <row r="124" spans="1:6" ht="17.25" customHeight="1">
      <c r="A124" s="14"/>
      <c r="B124" s="26"/>
      <c r="C124" s="24"/>
      <c r="D124" s="24"/>
      <c r="E124" s="24"/>
      <c r="F124" s="25"/>
    </row>
    <row r="125" spans="1:6" ht="17.25" customHeight="1">
      <c r="A125" s="14"/>
      <c r="B125" s="26"/>
      <c r="C125" s="24"/>
      <c r="D125" s="24"/>
      <c r="E125" s="24"/>
      <c r="F125" s="25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9"/>
      <c r="C128" s="305"/>
      <c r="D128" s="305"/>
      <c r="E128" s="305"/>
      <c r="F128" s="25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</row>
    <row r="131" spans="1:6" ht="17.25" customHeight="1">
      <c r="A131" s="14"/>
      <c r="B131" s="26"/>
      <c r="C131" s="24"/>
      <c r="D131" s="24"/>
      <c r="E131" s="24"/>
    </row>
    <row r="132" spans="1:6" ht="17.25" customHeight="1">
      <c r="A132" s="14"/>
      <c r="B132" s="26"/>
      <c r="C132" s="24"/>
      <c r="D132" s="24"/>
      <c r="E132" s="24"/>
    </row>
    <row r="133" spans="1:6" ht="17.25" customHeight="1"/>
    <row r="134" spans="1:6" ht="17.25" customHeight="1">
      <c r="B134" s="26"/>
      <c r="C134" s="24"/>
      <c r="D134" s="24"/>
      <c r="E134" s="24"/>
    </row>
    <row r="135" spans="1:6" ht="17.25" customHeight="1">
      <c r="A135" s="224"/>
    </row>
    <row r="136" spans="1:6" ht="17.25" customHeight="1">
      <c r="B136" s="26"/>
      <c r="C136" s="24"/>
      <c r="D136" s="24"/>
      <c r="E136" s="24"/>
    </row>
    <row r="137" spans="1:6" ht="17.25" customHeight="1"/>
    <row r="138" spans="1:6" ht="17.25" customHeight="1"/>
    <row r="139" spans="1:6" ht="17.25" customHeight="1"/>
    <row r="140" spans="1:6" ht="17.25" customHeight="1"/>
    <row r="141" spans="1:6" ht="17.25" customHeight="1"/>
    <row r="142" spans="1:6" ht="17.25" customHeight="1"/>
    <row r="143" spans="1:6" ht="17.25" customHeight="1"/>
    <row r="144" spans="1:6" ht="17.25" customHeight="1"/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  <row r="154" ht="17.25" customHeight="1"/>
    <row r="155" ht="17.25" customHeight="1"/>
    <row r="156" ht="17.25" customHeight="1"/>
    <row r="157" ht="17.25" customHeight="1"/>
    <row r="158" ht="17.25" customHeight="1"/>
    <row r="159" ht="17.25" customHeight="1"/>
    <row r="160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spans="1:1" ht="17.25" customHeight="1"/>
    <row r="242" spans="1:1" ht="17.25" customHeight="1"/>
    <row r="243" spans="1:1" ht="17.25" customHeight="1"/>
    <row r="244" spans="1:1" ht="17.25" customHeight="1"/>
    <row r="245" spans="1:1" ht="17.25" customHeight="1"/>
    <row r="246" spans="1:1" ht="17.25" customHeight="1"/>
    <row r="247" spans="1:1" ht="17.25" customHeight="1"/>
    <row r="248" spans="1:1" ht="17.25" customHeight="1"/>
    <row r="249" spans="1:1" ht="17.25" customHeight="1"/>
    <row r="250" spans="1:1" ht="17.25" customHeight="1"/>
    <row r="251" spans="1:1" ht="17.25" customHeight="1"/>
    <row r="252" spans="1:1" ht="17.25" customHeight="1"/>
    <row r="253" spans="1:1" ht="17.25" customHeight="1">
      <c r="A253" s="218" t="s">
        <v>0</v>
      </c>
    </row>
    <row r="254" spans="1:1" ht="17.25" customHeight="1"/>
  </sheetData>
  <mergeCells count="6">
    <mergeCell ref="A7:F7"/>
    <mergeCell ref="A8:F8"/>
    <mergeCell ref="A9:F9"/>
    <mergeCell ref="E90:F90"/>
    <mergeCell ref="C90:D90"/>
    <mergeCell ref="B23:C23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432" t="s">
        <v>67</v>
      </c>
      <c r="B1" s="432"/>
      <c r="C1" s="432"/>
      <c r="D1" s="432"/>
      <c r="E1" s="432"/>
      <c r="F1" s="432"/>
      <c r="G1" s="432"/>
    </row>
    <row r="2" spans="1:15" s="10" customFormat="1" ht="25.5" customHeight="1">
      <c r="A2" s="433" t="s">
        <v>308</v>
      </c>
      <c r="B2" s="433"/>
      <c r="C2" s="433"/>
      <c r="D2" s="433"/>
      <c r="E2" s="433"/>
      <c r="F2" s="433"/>
      <c r="G2" s="433"/>
    </row>
    <row r="3" spans="1:15" s="11" customFormat="1" ht="44.25" customHeight="1">
      <c r="A3" s="434" t="s">
        <v>279</v>
      </c>
      <c r="B3" s="434"/>
      <c r="C3" s="434"/>
      <c r="D3" s="434"/>
      <c r="E3" s="434"/>
      <c r="F3" s="434"/>
      <c r="G3" s="434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280</v>
      </c>
      <c r="E5" s="12" t="s">
        <v>281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2" t="s">
        <v>1</v>
      </c>
      <c r="B6" s="407" t="s">
        <v>4</v>
      </c>
      <c r="C6" s="408"/>
      <c r="D6" s="292">
        <f>SUM(D7,D8:D12,D13,D16:D18)</f>
        <v>0</v>
      </c>
      <c r="E6" s="292">
        <f>SUM(E7,E8:E12,E13,E16:E18)</f>
        <v>257532</v>
      </c>
      <c r="F6" s="292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3">
        <v>1</v>
      </c>
      <c r="B7" s="421" t="s">
        <v>276</v>
      </c>
      <c r="C7" s="422"/>
      <c r="D7" s="293"/>
      <c r="E7" s="293">
        <f>+'Ekamutner ev caxser'!D13</f>
        <v>148334</v>
      </c>
      <c r="F7" s="293"/>
      <c r="G7" s="263"/>
    </row>
    <row r="8" spans="1:15" s="8" customFormat="1" ht="30.75" customHeight="1">
      <c r="A8" s="273">
        <f>+A7+1</f>
        <v>2</v>
      </c>
      <c r="B8" s="417" t="s">
        <v>271</v>
      </c>
      <c r="C8" s="418"/>
      <c r="D8" s="293"/>
      <c r="E8" s="293">
        <f>+'Ekamutner ev caxser'!D14</f>
        <v>52500</v>
      </c>
      <c r="F8" s="293"/>
      <c r="G8" s="264"/>
    </row>
    <row r="9" spans="1:15" s="8" customFormat="1" ht="30.6" customHeight="1">
      <c r="A9" s="49">
        <f>+A8+0.1</f>
        <v>2.1</v>
      </c>
      <c r="B9" s="415" t="s">
        <v>270</v>
      </c>
      <c r="C9" s="416"/>
      <c r="D9" s="294"/>
      <c r="E9" s="293">
        <f>+'Ekamutner ev caxser'!D15</f>
        <v>2500</v>
      </c>
      <c r="F9" s="294"/>
      <c r="G9" s="264"/>
    </row>
    <row r="10" spans="1:15" s="8" customFormat="1" ht="17.45" customHeight="1">
      <c r="A10" s="273">
        <f>+A8+1</f>
        <v>3</v>
      </c>
      <c r="B10" s="417" t="s">
        <v>272</v>
      </c>
      <c r="C10" s="418"/>
      <c r="D10" s="293"/>
      <c r="E10" s="293">
        <f>+'Ekamutner ev caxser'!D16</f>
        <v>0</v>
      </c>
      <c r="F10" s="293"/>
      <c r="G10" s="264"/>
    </row>
    <row r="11" spans="1:15">
      <c r="A11" s="273">
        <f>+A10+1</f>
        <v>4</v>
      </c>
      <c r="B11" s="417" t="s">
        <v>50</v>
      </c>
      <c r="C11" s="418"/>
      <c r="D11" s="293"/>
      <c r="E11" s="293">
        <f>+'Ekamutner ev caxser'!D17</f>
        <v>3500</v>
      </c>
      <c r="F11" s="293"/>
      <c r="G11" s="265"/>
    </row>
    <row r="12" spans="1:15" ht="35.25" customHeight="1">
      <c r="A12" s="273">
        <f>+A11+1</f>
        <v>5</v>
      </c>
      <c r="B12" s="417" t="s">
        <v>51</v>
      </c>
      <c r="C12" s="418"/>
      <c r="D12" s="293"/>
      <c r="E12" s="293">
        <f>+'Ekamutner ev caxser'!D18</f>
        <v>0</v>
      </c>
      <c r="F12" s="293"/>
      <c r="G12" s="264"/>
    </row>
    <row r="13" spans="1:15" ht="19.5" customHeight="1">
      <c r="A13" s="273">
        <f>+A12+1</f>
        <v>6</v>
      </c>
      <c r="B13" s="409" t="s">
        <v>52</v>
      </c>
      <c r="C13" s="410"/>
      <c r="D13" s="293">
        <f>SUM(D14:D15)</f>
        <v>0</v>
      </c>
      <c r="E13" s="293">
        <f>+'Ekamutner ev caxser'!D19</f>
        <v>50698</v>
      </c>
      <c r="F13" s="293">
        <f>SUM(F14:F15)</f>
        <v>0</v>
      </c>
      <c r="G13" s="264"/>
    </row>
    <row r="14" spans="1:15" ht="19.5" customHeight="1">
      <c r="A14" s="49">
        <f>+A13+0.1</f>
        <v>6.1</v>
      </c>
      <c r="B14" s="415" t="s">
        <v>48</v>
      </c>
      <c r="C14" s="416"/>
      <c r="D14" s="294"/>
      <c r="E14" s="293">
        <f>+'Ekamutner ev caxser'!D20</f>
        <v>35698</v>
      </c>
      <c r="F14" s="294"/>
      <c r="G14" s="264"/>
    </row>
    <row r="15" spans="1:15" s="7" customFormat="1" ht="19.5" customHeight="1">
      <c r="A15" s="49">
        <f>+A14+0.1</f>
        <v>6.1999999999999993</v>
      </c>
      <c r="B15" s="415" t="s">
        <v>49</v>
      </c>
      <c r="C15" s="416"/>
      <c r="D15" s="294"/>
      <c r="E15" s="293">
        <f>+'Ekamutner ev caxser'!D21</f>
        <v>15000</v>
      </c>
      <c r="F15" s="294"/>
      <c r="G15" s="40"/>
    </row>
    <row r="16" spans="1:15" ht="19.5" customHeight="1">
      <c r="A16" s="273">
        <f>+A13+1</f>
        <v>7</v>
      </c>
      <c r="B16" s="417" t="s">
        <v>252</v>
      </c>
      <c r="C16" s="418"/>
      <c r="D16" s="293"/>
      <c r="E16" s="293">
        <f>+'Ekamutner ev caxser'!D22</f>
        <v>0</v>
      </c>
      <c r="F16" s="293"/>
      <c r="G16" s="264"/>
    </row>
    <row r="17" spans="1:15" ht="19.5" customHeight="1">
      <c r="A17" s="273">
        <f>+A16+1</f>
        <v>8</v>
      </c>
      <c r="B17" s="417"/>
      <c r="C17" s="418"/>
      <c r="D17" s="293"/>
      <c r="E17" s="293">
        <f>+'Ekamutner ev caxser'!D23</f>
        <v>0</v>
      </c>
      <c r="F17" s="293"/>
      <c r="G17" s="264"/>
    </row>
    <row r="18" spans="1:15" ht="33" customHeight="1">
      <c r="A18" s="273">
        <f>+A17+1</f>
        <v>9</v>
      </c>
      <c r="B18" s="417"/>
      <c r="C18" s="418"/>
      <c r="D18" s="293"/>
      <c r="E18" s="293">
        <f>+'Ekamutner ev caxser'!D24</f>
        <v>0</v>
      </c>
      <c r="F18" s="293"/>
      <c r="G18" s="264"/>
    </row>
    <row r="19" spans="1:15" ht="19.5" customHeight="1">
      <c r="A19" s="273" t="s">
        <v>2</v>
      </c>
      <c r="B19" s="419" t="s">
        <v>5</v>
      </c>
      <c r="C19" s="420"/>
      <c r="D19" s="292">
        <f>SUM(D20:D21,D25:D39,D44:D45,D47:D55)</f>
        <v>0</v>
      </c>
      <c r="E19" s="292">
        <f>SUM(E20:E21,E25:E39,E44:E45,E47:E55)</f>
        <v>264659</v>
      </c>
      <c r="F19" s="292">
        <f>SUM(F20:F21,F25:F39,F44:F45,F47:F55)</f>
        <v>0</v>
      </c>
      <c r="G19" s="264"/>
    </row>
    <row r="20" spans="1:15" ht="34.9" customHeight="1">
      <c r="A20" s="273">
        <v>1</v>
      </c>
      <c r="B20" s="411" t="s">
        <v>14</v>
      </c>
      <c r="C20" s="412"/>
      <c r="D20" s="293"/>
      <c r="E20" s="293">
        <f>+'Ekamutner ev caxser'!D26</f>
        <v>136308</v>
      </c>
      <c r="F20" s="293"/>
      <c r="G20" s="264"/>
    </row>
    <row r="21" spans="1:15" ht="19.5" customHeight="1">
      <c r="A21" s="273">
        <f>+A20+1</f>
        <v>2</v>
      </c>
      <c r="B21" s="411" t="s">
        <v>15</v>
      </c>
      <c r="C21" s="412"/>
      <c r="D21" s="293">
        <f>SUM(D22:D24)</f>
        <v>0</v>
      </c>
      <c r="E21" s="293">
        <f>+'Ekamutner ev caxser'!D27</f>
        <v>66598</v>
      </c>
      <c r="F21" s="293">
        <f>SUM(F22:F24)</f>
        <v>0</v>
      </c>
      <c r="G21" s="264"/>
    </row>
    <row r="22" spans="1:15" ht="24.75" customHeight="1">
      <c r="A22" s="49">
        <f>+A21+0.1</f>
        <v>2.1</v>
      </c>
      <c r="B22" s="415" t="s">
        <v>71</v>
      </c>
      <c r="C22" s="416"/>
      <c r="D22" s="294"/>
      <c r="E22" s="293">
        <f>+'Ekamutner ev caxser'!D28</f>
        <v>27000</v>
      </c>
      <c r="F22" s="294"/>
      <c r="G22" s="264"/>
    </row>
    <row r="23" spans="1:15" s="248" customFormat="1" ht="24.75" customHeight="1">
      <c r="A23" s="49">
        <f t="shared" ref="A23:A24" si="0">+A22+0.1</f>
        <v>2.2000000000000002</v>
      </c>
      <c r="B23" s="415" t="s">
        <v>46</v>
      </c>
      <c r="C23" s="416"/>
      <c r="D23" s="294"/>
      <c r="E23" s="293">
        <f>+'Ekamutner ev caxser'!D29</f>
        <v>3000</v>
      </c>
      <c r="F23" s="294"/>
      <c r="G23" s="264"/>
    </row>
    <row r="24" spans="1:15" s="7" customFormat="1" ht="23.25" customHeight="1">
      <c r="A24" s="49">
        <f t="shared" si="0"/>
        <v>2.3000000000000003</v>
      </c>
      <c r="B24" s="415" t="s">
        <v>47</v>
      </c>
      <c r="C24" s="416"/>
      <c r="D24" s="294"/>
      <c r="E24" s="293">
        <f>+'Ekamutner ev caxser'!D30</f>
        <v>35698</v>
      </c>
      <c r="F24" s="294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3">
        <f>+A21+1</f>
        <v>3</v>
      </c>
      <c r="B25" s="411" t="s">
        <v>17</v>
      </c>
      <c r="C25" s="412"/>
      <c r="D25" s="293"/>
      <c r="E25" s="293">
        <f>+'Ekamutner ev caxser'!D31</f>
        <v>3378</v>
      </c>
      <c r="F25" s="293"/>
      <c r="G25" s="266"/>
      <c r="H25" s="205" t="s">
        <v>151</v>
      </c>
    </row>
    <row r="26" spans="1:15" s="200" customFormat="1" ht="34.5" customHeight="1">
      <c r="A26" s="273">
        <f>+A25+1</f>
        <v>4</v>
      </c>
      <c r="B26" s="411" t="s">
        <v>16</v>
      </c>
      <c r="C26" s="412"/>
      <c r="D26" s="293"/>
      <c r="E26" s="293">
        <f>+'Ekamutner ev caxser'!D32</f>
        <v>2500</v>
      </c>
      <c r="F26" s="293"/>
      <c r="G26" s="40"/>
    </row>
    <row r="27" spans="1:15" s="206" customFormat="1" ht="25.5" customHeight="1">
      <c r="A27" s="273">
        <f>+A26+1</f>
        <v>5</v>
      </c>
      <c r="B27" s="411" t="s">
        <v>11</v>
      </c>
      <c r="C27" s="412"/>
      <c r="D27" s="293"/>
      <c r="E27" s="293">
        <f>+'Ekamutner ev caxser'!D33</f>
        <v>0</v>
      </c>
      <c r="F27" s="293"/>
      <c r="G27" s="264"/>
      <c r="H27" s="428"/>
      <c r="I27" s="429"/>
    </row>
    <row r="28" spans="1:15" s="249" customFormat="1" ht="25.5" customHeight="1">
      <c r="A28" s="273">
        <f t="shared" ref="A28:A39" si="1">+A27+1</f>
        <v>6</v>
      </c>
      <c r="B28" s="411" t="s">
        <v>10</v>
      </c>
      <c r="C28" s="412"/>
      <c r="D28" s="293"/>
      <c r="E28" s="293">
        <f>+'Ekamutner ev caxser'!D34</f>
        <v>600</v>
      </c>
      <c r="F28" s="293"/>
      <c r="G28" s="264"/>
      <c r="H28" s="428"/>
      <c r="I28" s="429"/>
    </row>
    <row r="29" spans="1:15" s="206" customFormat="1" ht="21.75" customHeight="1">
      <c r="A29" s="273">
        <f t="shared" si="1"/>
        <v>7</v>
      </c>
      <c r="B29" s="411" t="s">
        <v>273</v>
      </c>
      <c r="C29" s="412"/>
      <c r="D29" s="293"/>
      <c r="E29" s="293">
        <f>+'Ekamutner ev caxser'!D35</f>
        <v>1200</v>
      </c>
      <c r="F29" s="293"/>
      <c r="G29" s="264"/>
      <c r="H29" s="428"/>
      <c r="I29" s="429"/>
    </row>
    <row r="30" spans="1:15" s="207" customFormat="1" ht="26.25" customHeight="1">
      <c r="A30" s="273">
        <f t="shared" si="1"/>
        <v>8</v>
      </c>
      <c r="B30" s="411" t="s">
        <v>90</v>
      </c>
      <c r="C30" s="412"/>
      <c r="D30" s="293"/>
      <c r="E30" s="293">
        <f>+'Ekamutner ev caxser'!D36</f>
        <v>0</v>
      </c>
      <c r="F30" s="293"/>
      <c r="G30" s="264"/>
      <c r="H30" s="428"/>
      <c r="I30" s="429"/>
    </row>
    <row r="31" spans="1:15" s="207" customFormat="1" ht="21.75" customHeight="1">
      <c r="A31" s="273">
        <f t="shared" si="1"/>
        <v>9</v>
      </c>
      <c r="B31" s="411" t="s">
        <v>6</v>
      </c>
      <c r="C31" s="412"/>
      <c r="D31" s="293"/>
      <c r="E31" s="293">
        <f>+'Ekamutner ev caxser'!D37</f>
        <v>600</v>
      </c>
      <c r="F31" s="293"/>
      <c r="G31" s="267"/>
      <c r="H31" s="428"/>
      <c r="I31" s="429"/>
    </row>
    <row r="32" spans="1:15" s="207" customFormat="1" ht="21.75" customHeight="1">
      <c r="A32" s="273">
        <f t="shared" si="1"/>
        <v>10</v>
      </c>
      <c r="B32" s="411" t="s">
        <v>53</v>
      </c>
      <c r="C32" s="412"/>
      <c r="D32" s="293"/>
      <c r="E32" s="293">
        <f>+'Ekamutner ev caxser'!D38</f>
        <v>0</v>
      </c>
      <c r="F32" s="293"/>
      <c r="G32" s="264"/>
    </row>
    <row r="33" spans="1:7" s="200" customFormat="1" ht="21.75" customHeight="1">
      <c r="A33" s="273">
        <f t="shared" si="1"/>
        <v>11</v>
      </c>
      <c r="B33" s="411" t="s">
        <v>64</v>
      </c>
      <c r="C33" s="412"/>
      <c r="D33" s="293"/>
      <c r="E33" s="293">
        <f>+'Ekamutner ev caxser'!D39</f>
        <v>0</v>
      </c>
      <c r="F33" s="293"/>
      <c r="G33" s="264"/>
    </row>
    <row r="34" spans="1:7" s="207" customFormat="1" ht="21.75" customHeight="1">
      <c r="A34" s="273">
        <f t="shared" si="1"/>
        <v>12</v>
      </c>
      <c r="B34" s="411" t="s">
        <v>54</v>
      </c>
      <c r="C34" s="412"/>
      <c r="D34" s="293"/>
      <c r="E34" s="293">
        <f>+'Ekamutner ev caxser'!D40</f>
        <v>72</v>
      </c>
      <c r="F34" s="293"/>
      <c r="G34" s="264"/>
    </row>
    <row r="35" spans="1:7" s="207" customFormat="1" ht="21.75" customHeight="1">
      <c r="A35" s="273">
        <f t="shared" si="1"/>
        <v>13</v>
      </c>
      <c r="B35" s="411" t="s">
        <v>42</v>
      </c>
      <c r="C35" s="412"/>
      <c r="D35" s="293"/>
      <c r="E35" s="293">
        <f>+'Ekamutner ev caxser'!D41</f>
        <v>200</v>
      </c>
      <c r="F35" s="293"/>
      <c r="G35" s="264"/>
    </row>
    <row r="36" spans="1:7" s="207" customFormat="1" ht="21.75" customHeight="1">
      <c r="A36" s="273">
        <f t="shared" si="1"/>
        <v>14</v>
      </c>
      <c r="B36" s="411" t="s">
        <v>27</v>
      </c>
      <c r="C36" s="412"/>
      <c r="D36" s="293"/>
      <c r="E36" s="293">
        <f>+'Ekamutner ev caxser'!D42</f>
        <v>800</v>
      </c>
      <c r="F36" s="293"/>
      <c r="G36" s="264"/>
    </row>
    <row r="37" spans="1:7" s="207" customFormat="1" ht="21.75" customHeight="1">
      <c r="A37" s="273">
        <f t="shared" si="1"/>
        <v>15</v>
      </c>
      <c r="B37" s="411" t="s">
        <v>59</v>
      </c>
      <c r="C37" s="412"/>
      <c r="D37" s="293"/>
      <c r="E37" s="293">
        <f>+'Ekamutner ev caxser'!D43</f>
        <v>1000</v>
      </c>
      <c r="F37" s="293"/>
      <c r="G37" s="264"/>
    </row>
    <row r="38" spans="1:7" s="207" customFormat="1" ht="21.75" customHeight="1">
      <c r="A38" s="273">
        <f t="shared" si="1"/>
        <v>16</v>
      </c>
      <c r="B38" s="411" t="s">
        <v>57</v>
      </c>
      <c r="C38" s="412"/>
      <c r="D38" s="293"/>
      <c r="E38" s="293">
        <f>+'Ekamutner ev caxser'!D44</f>
        <v>5800</v>
      </c>
      <c r="F38" s="293"/>
      <c r="G38" s="264"/>
    </row>
    <row r="39" spans="1:7" s="207" customFormat="1" ht="21.75" customHeight="1">
      <c r="A39" s="273">
        <f t="shared" si="1"/>
        <v>17</v>
      </c>
      <c r="B39" s="411" t="s">
        <v>25</v>
      </c>
      <c r="C39" s="412"/>
      <c r="D39" s="293">
        <f>SUM(D40:D43)</f>
        <v>0</v>
      </c>
      <c r="E39" s="293">
        <f>+'Ekamutner ev caxser'!D45</f>
        <v>600</v>
      </c>
      <c r="F39" s="293">
        <f>SUM(F40:F43)</f>
        <v>0</v>
      </c>
      <c r="G39" s="264"/>
    </row>
    <row r="40" spans="1:7" s="207" customFormat="1" ht="23.25" customHeight="1">
      <c r="A40" s="49">
        <f>+A39+0.1</f>
        <v>17.100000000000001</v>
      </c>
      <c r="B40" s="413" t="s">
        <v>55</v>
      </c>
      <c r="C40" s="414"/>
      <c r="D40" s="294"/>
      <c r="E40" s="293">
        <f>+'Ekamutner ev caxser'!D46</f>
        <v>0</v>
      </c>
      <c r="F40" s="294"/>
      <c r="G40" s="264"/>
    </row>
    <row r="41" spans="1:7" s="207" customFormat="1" ht="23.25" customHeight="1">
      <c r="A41" s="49">
        <f t="shared" ref="A41:A43" si="2">+A40+0.1</f>
        <v>17.200000000000003</v>
      </c>
      <c r="B41" s="413" t="s">
        <v>56</v>
      </c>
      <c r="C41" s="414"/>
      <c r="D41" s="294"/>
      <c r="E41" s="293">
        <f>+'Ekamutner ev caxser'!D47</f>
        <v>0</v>
      </c>
      <c r="F41" s="294"/>
      <c r="G41" s="264"/>
    </row>
    <row r="42" spans="1:7" s="200" customFormat="1" ht="23.25" customHeight="1">
      <c r="A42" s="49">
        <f t="shared" si="2"/>
        <v>17.300000000000004</v>
      </c>
      <c r="B42" s="413" t="s">
        <v>87</v>
      </c>
      <c r="C42" s="414"/>
      <c r="D42" s="294"/>
      <c r="E42" s="293">
        <f>+'Ekamutner ev caxser'!D48</f>
        <v>0</v>
      </c>
      <c r="F42" s="294"/>
      <c r="G42" s="264"/>
    </row>
    <row r="43" spans="1:7" s="200" customFormat="1" ht="23.25" customHeight="1">
      <c r="A43" s="49">
        <f t="shared" si="2"/>
        <v>17.400000000000006</v>
      </c>
      <c r="B43" s="413" t="s">
        <v>275</v>
      </c>
      <c r="C43" s="414"/>
      <c r="D43" s="294"/>
      <c r="E43" s="293">
        <f>+'Ekamutner ev caxser'!D49</f>
        <v>0</v>
      </c>
      <c r="F43" s="294"/>
      <c r="G43" s="264"/>
    </row>
    <row r="44" spans="1:7" s="250" customFormat="1" ht="24.75" customHeight="1">
      <c r="A44" s="273">
        <v>18</v>
      </c>
      <c r="B44" s="411" t="s">
        <v>60</v>
      </c>
      <c r="C44" s="412"/>
      <c r="D44" s="293"/>
      <c r="E44" s="293">
        <f>+'Ekamutner ev caxser'!D50</f>
        <v>66</v>
      </c>
      <c r="F44" s="293"/>
      <c r="G44" s="264"/>
    </row>
    <row r="45" spans="1:7" s="200" customFormat="1" ht="24" customHeight="1">
      <c r="A45" s="273">
        <v>19</v>
      </c>
      <c r="B45" s="411" t="s">
        <v>36</v>
      </c>
      <c r="C45" s="412"/>
      <c r="D45" s="293"/>
      <c r="E45" s="293">
        <f>+'Ekamutner ev caxser'!D51</f>
        <v>590</v>
      </c>
      <c r="F45" s="293"/>
      <c r="G45" s="40"/>
    </row>
    <row r="46" spans="1:7" s="207" customFormat="1" ht="24" customHeight="1">
      <c r="A46" s="273">
        <f>+A45+1</f>
        <v>20</v>
      </c>
      <c r="B46" s="411" t="s">
        <v>78</v>
      </c>
      <c r="C46" s="412"/>
      <c r="D46" s="294"/>
      <c r="E46" s="293">
        <f>+'Ekamutner ev caxser'!D52</f>
        <v>0</v>
      </c>
      <c r="F46" s="294"/>
      <c r="G46" s="264"/>
    </row>
    <row r="47" spans="1:7" s="207" customFormat="1" ht="21.75" customHeight="1">
      <c r="A47" s="273">
        <f>+A46+1</f>
        <v>21</v>
      </c>
      <c r="B47" s="411" t="s">
        <v>79</v>
      </c>
      <c r="C47" s="412"/>
      <c r="D47" s="293"/>
      <c r="E47" s="293">
        <f>+'Ekamutner ev caxser'!D53</f>
        <v>0</v>
      </c>
      <c r="F47" s="293"/>
      <c r="G47" s="264"/>
    </row>
    <row r="48" spans="1:7" s="207" customFormat="1" ht="21.75" customHeight="1">
      <c r="A48" s="273">
        <f>+A47+1</f>
        <v>22</v>
      </c>
      <c r="B48" s="411" t="s">
        <v>80</v>
      </c>
      <c r="C48" s="412"/>
      <c r="D48" s="293"/>
      <c r="E48" s="293">
        <f>+'Ekamutner ev caxser'!D54</f>
        <v>8000</v>
      </c>
      <c r="F48" s="293"/>
      <c r="G48" s="264"/>
    </row>
    <row r="49" spans="1:7" s="7" customFormat="1">
      <c r="A49" s="273">
        <f t="shared" ref="A49:A52" si="3">+A48+1</f>
        <v>23</v>
      </c>
      <c r="B49" s="411" t="s">
        <v>274</v>
      </c>
      <c r="C49" s="412"/>
      <c r="D49" s="293"/>
      <c r="E49" s="293">
        <f>+'Ekamutner ev caxser'!D55</f>
        <v>400</v>
      </c>
      <c r="F49" s="293"/>
      <c r="G49" s="264"/>
    </row>
    <row r="50" spans="1:7" s="7" customFormat="1" ht="24.75" customHeight="1">
      <c r="A50" s="273">
        <f t="shared" si="3"/>
        <v>24</v>
      </c>
      <c r="B50" s="411" t="s">
        <v>81</v>
      </c>
      <c r="C50" s="412"/>
      <c r="D50" s="293"/>
      <c r="E50" s="293">
        <f>+'Ekamutner ev caxser'!D56</f>
        <v>0</v>
      </c>
      <c r="F50" s="293"/>
      <c r="G50" s="268"/>
    </row>
    <row r="51" spans="1:7" s="251" customFormat="1" ht="21.75" customHeight="1">
      <c r="A51" s="273">
        <f t="shared" si="3"/>
        <v>25</v>
      </c>
      <c r="B51" s="411" t="s">
        <v>88</v>
      </c>
      <c r="C51" s="412"/>
      <c r="D51" s="293"/>
      <c r="E51" s="293">
        <f>+'Ekamutner ev caxser'!D57</f>
        <v>0</v>
      </c>
      <c r="F51" s="293"/>
      <c r="G51" s="264"/>
    </row>
    <row r="52" spans="1:7" s="7" customFormat="1" ht="21.75" customHeight="1">
      <c r="A52" s="273">
        <f t="shared" si="3"/>
        <v>26</v>
      </c>
      <c r="B52" s="411" t="s">
        <v>251</v>
      </c>
      <c r="C52" s="412"/>
      <c r="D52" s="293"/>
      <c r="E52" s="293">
        <f>+'Ekamutner ev caxser'!D58</f>
        <v>547</v>
      </c>
      <c r="F52" s="293"/>
      <c r="G52" s="264"/>
    </row>
    <row r="53" spans="1:7" s="7" customFormat="1" ht="21.75" customHeight="1">
      <c r="A53" s="273">
        <f>+A52+1</f>
        <v>27</v>
      </c>
      <c r="B53" s="411" t="s">
        <v>58</v>
      </c>
      <c r="C53" s="412"/>
      <c r="D53" s="293"/>
      <c r="E53" s="293">
        <f>+'Ekamutner ev caxser'!D59</f>
        <v>17000</v>
      </c>
      <c r="F53" s="293"/>
      <c r="G53" s="264"/>
    </row>
    <row r="54" spans="1:7" s="7" customFormat="1" ht="21.75" customHeight="1">
      <c r="A54" s="49">
        <f>+A53+0.1</f>
        <v>27.1</v>
      </c>
      <c r="B54" s="413" t="s">
        <v>253</v>
      </c>
      <c r="C54" s="414"/>
      <c r="D54" s="293"/>
      <c r="E54" s="293">
        <f>+'Ekamutner ev caxser'!D60</f>
        <v>15000</v>
      </c>
      <c r="F54" s="293"/>
      <c r="G54" s="264"/>
    </row>
    <row r="55" spans="1:7" s="7" customFormat="1" ht="21.75" customHeight="1">
      <c r="A55" s="273">
        <f>+A53+1</f>
        <v>28</v>
      </c>
      <c r="B55" s="411" t="s">
        <v>83</v>
      </c>
      <c r="C55" s="412"/>
      <c r="D55" s="293">
        <f>SUM(D56:D66)</f>
        <v>0</v>
      </c>
      <c r="E55" s="293">
        <f>+'Ekamutner ev caxser'!D61</f>
        <v>3400</v>
      </c>
      <c r="F55" s="293">
        <f>SUM(F56:F66)</f>
        <v>0</v>
      </c>
      <c r="G55" s="264"/>
    </row>
    <row r="56" spans="1:7" s="251" customFormat="1" ht="21.75" customHeight="1">
      <c r="A56" s="49" t="s">
        <v>284</v>
      </c>
      <c r="B56" s="413" t="s">
        <v>86</v>
      </c>
      <c r="C56" s="414"/>
      <c r="D56" s="295"/>
      <c r="E56" s="293">
        <f>+'Ekamutner ev caxser'!D62</f>
        <v>0</v>
      </c>
      <c r="F56" s="295"/>
      <c r="G56" s="264"/>
    </row>
    <row r="57" spans="1:7" s="7" customFormat="1" ht="21.75" customHeight="1">
      <c r="A57" s="49" t="s">
        <v>285</v>
      </c>
      <c r="B57" s="413" t="s">
        <v>92</v>
      </c>
      <c r="C57" s="414"/>
      <c r="D57" s="295"/>
      <c r="E57" s="293">
        <f>+'Ekamutner ev caxser'!D63</f>
        <v>0</v>
      </c>
      <c r="F57" s="295"/>
      <c r="G57" s="264"/>
    </row>
    <row r="58" spans="1:7" s="7" customFormat="1" ht="21.75" customHeight="1">
      <c r="A58" s="49" t="s">
        <v>286</v>
      </c>
      <c r="B58" s="413" t="s">
        <v>156</v>
      </c>
      <c r="C58" s="414"/>
      <c r="D58" s="294"/>
      <c r="E58" s="293">
        <f>+'Ekamutner ev caxser'!D64</f>
        <v>0</v>
      </c>
      <c r="F58" s="294"/>
      <c r="G58" s="264"/>
    </row>
    <row r="59" spans="1:7" s="7" customFormat="1" ht="21.75" customHeight="1">
      <c r="A59" s="49" t="s">
        <v>287</v>
      </c>
      <c r="B59" s="413" t="s">
        <v>89</v>
      </c>
      <c r="C59" s="414"/>
      <c r="D59" s="294"/>
      <c r="E59" s="293">
        <f>+'Ekamutner ev caxser'!D65</f>
        <v>0</v>
      </c>
      <c r="F59" s="294"/>
      <c r="G59" s="264"/>
    </row>
    <row r="60" spans="1:7" s="7" customFormat="1" ht="21.75" customHeight="1">
      <c r="A60" s="49" t="s">
        <v>288</v>
      </c>
      <c r="B60" s="413" t="s">
        <v>51</v>
      </c>
      <c r="C60" s="414"/>
      <c r="D60" s="294"/>
      <c r="E60" s="293">
        <f>+'Ekamutner ev caxser'!D66</f>
        <v>0</v>
      </c>
      <c r="F60" s="294"/>
      <c r="G60" s="264"/>
    </row>
    <row r="61" spans="1:7" s="251" customFormat="1" ht="21.75" customHeight="1">
      <c r="A61" s="49" t="s">
        <v>289</v>
      </c>
      <c r="B61" s="413" t="s">
        <v>91</v>
      </c>
      <c r="C61" s="414"/>
      <c r="D61" s="294"/>
      <c r="E61" s="293">
        <f>+'Ekamutner ev caxser'!D67</f>
        <v>0</v>
      </c>
      <c r="F61" s="294"/>
      <c r="G61" s="264"/>
    </row>
    <row r="62" spans="1:7" s="7" customFormat="1" ht="21.75" customHeight="1">
      <c r="A62" s="49" t="s">
        <v>290</v>
      </c>
      <c r="B62" s="413" t="s">
        <v>155</v>
      </c>
      <c r="C62" s="414"/>
      <c r="D62" s="294"/>
      <c r="E62" s="293">
        <f>+'Ekamutner ev caxser'!D68</f>
        <v>0</v>
      </c>
      <c r="F62" s="294"/>
      <c r="G62" s="42"/>
    </row>
    <row r="63" spans="1:7" s="7" customFormat="1" ht="21.75" customHeight="1">
      <c r="A63" s="49" t="s">
        <v>291</v>
      </c>
      <c r="B63" s="413" t="s">
        <v>153</v>
      </c>
      <c r="C63" s="414"/>
      <c r="D63" s="294"/>
      <c r="E63" s="293">
        <f>+'Ekamutner ev caxser'!D69</f>
        <v>3400</v>
      </c>
      <c r="F63" s="294"/>
      <c r="G63" s="264"/>
    </row>
    <row r="64" spans="1:7" s="7" customFormat="1" ht="21.75" customHeight="1">
      <c r="A64" s="49" t="s">
        <v>292</v>
      </c>
      <c r="B64" s="413"/>
      <c r="C64" s="414"/>
      <c r="D64" s="294"/>
      <c r="E64" s="293">
        <f>+'Ekamutner ev caxser'!D70</f>
        <v>0</v>
      </c>
      <c r="F64" s="294"/>
      <c r="G64" s="264"/>
    </row>
    <row r="65" spans="1:16363" s="7" customFormat="1" ht="21.75" customHeight="1">
      <c r="A65" s="39" t="s">
        <v>293</v>
      </c>
      <c r="B65" s="413"/>
      <c r="C65" s="414"/>
      <c r="D65" s="294"/>
      <c r="E65" s="293">
        <f>+'Ekamutner ev caxser'!D71</f>
        <v>0</v>
      </c>
      <c r="F65" s="294"/>
      <c r="G65" s="264"/>
    </row>
    <row r="66" spans="1:16363" s="7" customFormat="1" ht="25.15" customHeight="1">
      <c r="A66" s="39" t="s">
        <v>294</v>
      </c>
      <c r="B66" s="413"/>
      <c r="C66" s="414"/>
      <c r="D66" s="294"/>
      <c r="E66" s="293">
        <f>+'Ekamutner ev caxser'!D72</f>
        <v>0</v>
      </c>
      <c r="F66" s="294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2" t="s">
        <v>3</v>
      </c>
      <c r="B67" s="407" t="s">
        <v>13</v>
      </c>
      <c r="C67" s="408"/>
      <c r="D67" s="292">
        <f>+D6-D19</f>
        <v>0</v>
      </c>
      <c r="E67" s="292">
        <f>+E6-E19</f>
        <v>-7127</v>
      </c>
      <c r="F67" s="292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430" t="s">
        <v>93</v>
      </c>
      <c r="F69" s="430"/>
      <c r="G69" s="430"/>
    </row>
    <row r="70" spans="1:16363" s="7" customFormat="1">
      <c r="A70" s="21"/>
      <c r="B70" s="21" t="s">
        <v>18</v>
      </c>
      <c r="D70" s="21"/>
      <c r="E70" s="431" t="s">
        <v>19</v>
      </c>
      <c r="F70" s="431"/>
      <c r="G70" s="431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430" t="s">
        <v>94</v>
      </c>
      <c r="F72" s="430"/>
      <c r="G72" s="430"/>
    </row>
    <row r="73" spans="1:16363" s="7" customFormat="1">
      <c r="A73" s="21"/>
      <c r="B73" s="21"/>
      <c r="D73" s="21"/>
      <c r="E73" s="431" t="s">
        <v>19</v>
      </c>
      <c r="F73" s="431"/>
      <c r="G73" s="431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437" t="s">
        <v>70</v>
      </c>
      <c r="B1" s="437"/>
      <c r="C1" s="437"/>
      <c r="D1" s="437"/>
      <c r="E1" s="437"/>
      <c r="F1" s="253"/>
    </row>
    <row r="2" spans="1:6" s="10" customFormat="1" ht="18" customHeight="1">
      <c r="A2" s="438" t="s">
        <v>307</v>
      </c>
      <c r="B2" s="438"/>
      <c r="C2" s="438"/>
      <c r="D2" s="438"/>
      <c r="E2" s="438"/>
      <c r="F2" s="254"/>
    </row>
    <row r="3" spans="1:6" s="11" customFormat="1" ht="35.25" customHeight="1">
      <c r="A3" s="439" t="s">
        <v>283</v>
      </c>
      <c r="B3" s="439"/>
      <c r="C3" s="439"/>
      <c r="D3" s="439"/>
      <c r="E3" s="439"/>
      <c r="F3" s="439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282</v>
      </c>
      <c r="D6" s="237" t="s">
        <v>281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296">
        <f>+F7</f>
        <v>0</v>
      </c>
      <c r="D7" s="296">
        <f>+'Dramakan hosqer'!F13</f>
        <v>2518</v>
      </c>
      <c r="E7" s="397">
        <f>+D7-C7</f>
        <v>2518</v>
      </c>
      <c r="F7" s="256"/>
    </row>
    <row r="8" spans="1:6" s="200" customFormat="1" ht="34.5" customHeight="1">
      <c r="A8" s="17" t="s">
        <v>2</v>
      </c>
      <c r="B8" s="19" t="s">
        <v>263</v>
      </c>
      <c r="C8" s="298">
        <f>SUM(C9,C10:C18)</f>
        <v>0</v>
      </c>
      <c r="D8" s="298">
        <f>SUM(D9,D10:D18)</f>
        <v>219503</v>
      </c>
      <c r="E8" s="48">
        <f t="shared" ref="E8" si="0">+E9+E13+E14+E15+E16+E17+E18+E19+E20+E21+E22</f>
        <v>328005</v>
      </c>
      <c r="F8" s="48"/>
    </row>
    <row r="9" spans="1:6" ht="37.5" customHeight="1">
      <c r="A9" s="273">
        <v>1</v>
      </c>
      <c r="B9" s="284" t="s">
        <v>276</v>
      </c>
      <c r="C9" s="299"/>
      <c r="D9" s="299">
        <f>+'Dramakan hosqer'!F15</f>
        <v>148334</v>
      </c>
      <c r="E9" s="41">
        <f t="shared" ref="E9:E79" si="1">+D9-C9</f>
        <v>148334</v>
      </c>
      <c r="F9" s="40"/>
    </row>
    <row r="10" spans="1:6" s="8" customFormat="1" ht="33.6" customHeight="1">
      <c r="A10" s="273">
        <v>2</v>
      </c>
      <c r="B10" s="285" t="s">
        <v>271</v>
      </c>
      <c r="C10" s="302"/>
      <c r="D10" s="299">
        <f>+'Dramakan hosqer'!F16</f>
        <v>52500</v>
      </c>
      <c r="E10" s="41">
        <f t="shared" si="1"/>
        <v>52500</v>
      </c>
      <c r="F10" s="257"/>
    </row>
    <row r="11" spans="1:6" s="8" customFormat="1" ht="33.6" customHeight="1">
      <c r="A11" s="49">
        <f>+A10+0.1</f>
        <v>2.1</v>
      </c>
      <c r="B11" s="395" t="s">
        <v>270</v>
      </c>
      <c r="C11" s="306"/>
      <c r="D11" s="299">
        <f>+'Dramakan hosqer'!F17</f>
        <v>2500</v>
      </c>
      <c r="E11" s="41">
        <f>+D11-C11</f>
        <v>2500</v>
      </c>
      <c r="F11" s="257"/>
    </row>
    <row r="12" spans="1:6" ht="32.25" customHeight="1">
      <c r="A12" s="273">
        <v>3</v>
      </c>
      <c r="B12" s="285" t="s">
        <v>272</v>
      </c>
      <c r="C12" s="302"/>
      <c r="D12" s="299">
        <f>+'Dramakan hosqer'!F18</f>
        <v>0</v>
      </c>
      <c r="E12" s="41">
        <f t="shared" si="1"/>
        <v>0</v>
      </c>
      <c r="F12" s="257"/>
    </row>
    <row r="13" spans="1:6" s="6" customFormat="1" ht="33.75" customHeight="1">
      <c r="A13" s="273">
        <v>4</v>
      </c>
      <c r="B13" s="285" t="s">
        <v>50</v>
      </c>
      <c r="C13" s="302"/>
      <c r="D13" s="299">
        <f>+'Dramakan hosqer'!F19</f>
        <v>3500</v>
      </c>
      <c r="E13" s="41">
        <f t="shared" si="1"/>
        <v>3500</v>
      </c>
      <c r="F13" s="257"/>
    </row>
    <row r="14" spans="1:6" s="6" customFormat="1" ht="33.75" customHeight="1">
      <c r="A14" s="273">
        <v>5</v>
      </c>
      <c r="B14" s="285" t="s">
        <v>51</v>
      </c>
      <c r="C14" s="302"/>
      <c r="D14" s="299">
        <f>+'Dramakan hosqer'!F20</f>
        <v>0</v>
      </c>
      <c r="E14" s="41">
        <f t="shared" si="1"/>
        <v>0</v>
      </c>
      <c r="F14" s="257"/>
    </row>
    <row r="15" spans="1:6" s="6" customFormat="1" ht="18" customHeight="1">
      <c r="A15" s="273">
        <v>6</v>
      </c>
      <c r="B15" s="275" t="s">
        <v>22</v>
      </c>
      <c r="C15" s="299"/>
      <c r="D15" s="299">
        <f>+'Dramakan hosqer'!F21</f>
        <v>12669</v>
      </c>
      <c r="E15" s="41">
        <f t="shared" si="1"/>
        <v>12669</v>
      </c>
      <c r="F15" s="257"/>
    </row>
    <row r="16" spans="1:6" s="6" customFormat="1" ht="18" customHeight="1">
      <c r="A16" s="273">
        <v>7</v>
      </c>
      <c r="B16" s="285" t="s">
        <v>252</v>
      </c>
      <c r="C16" s="302"/>
      <c r="D16" s="299">
        <f>+'Dramakan hosqer'!F22</f>
        <v>0</v>
      </c>
      <c r="E16" s="41">
        <f t="shared" si="1"/>
        <v>0</v>
      </c>
      <c r="F16" s="257"/>
    </row>
    <row r="17" spans="1:6" s="6" customFormat="1" ht="18" customHeight="1">
      <c r="A17" s="273">
        <v>8</v>
      </c>
      <c r="B17" s="275"/>
      <c r="C17" s="302"/>
      <c r="D17" s="299">
        <f>+'Dramakan hosqer'!F23</f>
        <v>0</v>
      </c>
      <c r="E17" s="41">
        <f t="shared" si="1"/>
        <v>0</v>
      </c>
      <c r="F17" s="257"/>
    </row>
    <row r="18" spans="1:6" ht="36" customHeight="1">
      <c r="A18" s="273">
        <v>9</v>
      </c>
      <c r="B18" s="275"/>
      <c r="C18" s="302"/>
      <c r="D18" s="299">
        <f>+'Dramakan hosqer'!F24</f>
        <v>0</v>
      </c>
      <c r="E18" s="41">
        <f t="shared" si="1"/>
        <v>0</v>
      </c>
      <c r="F18" s="257"/>
    </row>
    <row r="19" spans="1:6" ht="18" customHeight="1">
      <c r="A19" s="17" t="s">
        <v>3</v>
      </c>
      <c r="B19" s="19" t="s">
        <v>23</v>
      </c>
      <c r="C19" s="298">
        <f>+C20+C69+C78</f>
        <v>0</v>
      </c>
      <c r="D19" s="298">
        <f>+D20+D69+D78</f>
        <v>73497</v>
      </c>
      <c r="E19" s="41">
        <f t="shared" si="1"/>
        <v>73497</v>
      </c>
      <c r="F19" s="257"/>
    </row>
    <row r="20" spans="1:6" ht="18" customHeight="1">
      <c r="A20" s="17"/>
      <c r="B20" s="19" t="s">
        <v>24</v>
      </c>
      <c r="C20" s="298">
        <f>SUM(C21:C22,C25:C39,C44:C45,C48:C57)</f>
        <v>0</v>
      </c>
      <c r="D20" s="298">
        <f>SUM(D21:D22,D25:D39,D44:D45,D48:D57)</f>
        <v>60005</v>
      </c>
      <c r="E20" s="41">
        <f t="shared" si="1"/>
        <v>60005</v>
      </c>
      <c r="F20" s="257"/>
    </row>
    <row r="21" spans="1:6" ht="35.450000000000003" customHeight="1">
      <c r="A21" s="273">
        <v>1</v>
      </c>
      <c r="B21" s="275" t="s">
        <v>14</v>
      </c>
      <c r="C21" s="302">
        <f>+F21*0.25</f>
        <v>0</v>
      </c>
      <c r="D21" s="302">
        <f>+G21*0.25</f>
        <v>0</v>
      </c>
      <c r="E21" s="41">
        <f t="shared" si="1"/>
        <v>0</v>
      </c>
      <c r="F21" s="257"/>
    </row>
    <row r="22" spans="1:6" ht="18" customHeight="1">
      <c r="A22" s="273">
        <f>+A21+1</f>
        <v>2</v>
      </c>
      <c r="B22" s="275" t="s">
        <v>15</v>
      </c>
      <c r="C22" s="308">
        <f>SUM(C23:C24)</f>
        <v>0</v>
      </c>
      <c r="D22" s="308">
        <f>SUM(D23:D24)</f>
        <v>30000</v>
      </c>
      <c r="E22" s="41">
        <f t="shared" si="1"/>
        <v>30000</v>
      </c>
      <c r="F22" s="257"/>
    </row>
    <row r="23" spans="1:6" s="200" customFormat="1" ht="18" customHeight="1">
      <c r="A23" s="49">
        <f>+A22+0.1</f>
        <v>2.1</v>
      </c>
      <c r="B23" s="219" t="s">
        <v>71</v>
      </c>
      <c r="C23" s="306"/>
      <c r="D23" s="299">
        <f>+'Dramakan hosqer'!F29</f>
        <v>27000</v>
      </c>
      <c r="E23" s="41">
        <f t="shared" si="1"/>
        <v>27000</v>
      </c>
      <c r="F23" s="48"/>
    </row>
    <row r="24" spans="1:6" s="200" customFormat="1" ht="18" customHeight="1">
      <c r="A24" s="49">
        <f>+A23+0.1</f>
        <v>2.2000000000000002</v>
      </c>
      <c r="B24" s="219" t="s">
        <v>46</v>
      </c>
      <c r="C24" s="306"/>
      <c r="D24" s="299">
        <f>+'Dramakan hosqer'!F30</f>
        <v>3000</v>
      </c>
      <c r="E24" s="41">
        <f t="shared" si="1"/>
        <v>3000</v>
      </c>
      <c r="F24" s="48"/>
    </row>
    <row r="25" spans="1:6" s="250" customFormat="1" ht="18" customHeight="1">
      <c r="A25" s="273">
        <f>+A22+1</f>
        <v>3</v>
      </c>
      <c r="B25" s="275" t="s">
        <v>17</v>
      </c>
      <c r="C25" s="302"/>
      <c r="D25" s="299">
        <f>+'Dramakan hosqer'!F31</f>
        <v>3378</v>
      </c>
      <c r="E25" s="41">
        <f t="shared" si="1"/>
        <v>3378</v>
      </c>
      <c r="F25" s="256"/>
    </row>
    <row r="26" spans="1:6" s="200" customFormat="1" ht="18" customHeight="1">
      <c r="A26" s="273">
        <f>+A25+1</f>
        <v>4</v>
      </c>
      <c r="B26" s="275" t="s">
        <v>16</v>
      </c>
      <c r="C26" s="302"/>
      <c r="D26" s="299">
        <f>+'Dramakan hosqer'!F32</f>
        <v>2500</v>
      </c>
      <c r="E26" s="41">
        <f t="shared" si="1"/>
        <v>2500</v>
      </c>
      <c r="F26" s="226"/>
    </row>
    <row r="27" spans="1:6" s="200" customFormat="1" ht="18" customHeight="1">
      <c r="A27" s="273">
        <f t="shared" ref="A27:A39" si="2">+A26+1</f>
        <v>5</v>
      </c>
      <c r="B27" s="275" t="s">
        <v>11</v>
      </c>
      <c r="C27" s="302"/>
      <c r="D27" s="299">
        <f>+'Dramakan hosqer'!F33</f>
        <v>0</v>
      </c>
      <c r="E27" s="41">
        <f>+D27-C27</f>
        <v>0</v>
      </c>
      <c r="F27" s="256"/>
    </row>
    <row r="28" spans="1:6" s="249" customFormat="1" ht="18" customHeight="1">
      <c r="A28" s="273">
        <f t="shared" si="2"/>
        <v>6</v>
      </c>
      <c r="B28" s="275" t="s">
        <v>10</v>
      </c>
      <c r="C28" s="302"/>
      <c r="D28" s="299">
        <f>+'Dramakan hosqer'!F34</f>
        <v>600</v>
      </c>
      <c r="E28" s="41">
        <f t="shared" ref="E28:E45" si="3">+D28-C28</f>
        <v>600</v>
      </c>
      <c r="F28" s="257"/>
    </row>
    <row r="29" spans="1:6" s="206" customFormat="1" ht="18" hidden="1" customHeight="1">
      <c r="A29" s="273">
        <f t="shared" si="2"/>
        <v>7</v>
      </c>
      <c r="B29" s="275" t="s">
        <v>273</v>
      </c>
      <c r="C29" s="302"/>
      <c r="D29" s="299">
        <f>+'Dramakan hosqer'!F35</f>
        <v>1200</v>
      </c>
      <c r="E29" s="41">
        <f t="shared" si="3"/>
        <v>1200</v>
      </c>
      <c r="F29" s="257"/>
    </row>
    <row r="30" spans="1:6" ht="18" customHeight="1">
      <c r="A30" s="273">
        <f t="shared" si="2"/>
        <v>8</v>
      </c>
      <c r="B30" s="275" t="s">
        <v>90</v>
      </c>
      <c r="C30" s="302"/>
      <c r="D30" s="299">
        <f>+'Dramakan hosqer'!F36</f>
        <v>0</v>
      </c>
      <c r="E30" s="41">
        <f t="shared" si="3"/>
        <v>0</v>
      </c>
      <c r="F30" s="257"/>
    </row>
    <row r="31" spans="1:6" ht="18" customHeight="1">
      <c r="A31" s="273">
        <f t="shared" si="2"/>
        <v>9</v>
      </c>
      <c r="B31" s="275" t="s">
        <v>6</v>
      </c>
      <c r="C31" s="302"/>
      <c r="D31" s="299">
        <f>+'Dramakan hosqer'!F37</f>
        <v>600</v>
      </c>
      <c r="E31" s="41">
        <f t="shared" si="3"/>
        <v>600</v>
      </c>
      <c r="F31" s="257"/>
    </row>
    <row r="32" spans="1:6" ht="18" customHeight="1">
      <c r="A32" s="273">
        <f t="shared" si="2"/>
        <v>10</v>
      </c>
      <c r="B32" s="275" t="s">
        <v>53</v>
      </c>
      <c r="C32" s="302"/>
      <c r="D32" s="299">
        <f>+'Dramakan hosqer'!F38</f>
        <v>0</v>
      </c>
      <c r="E32" s="41">
        <f t="shared" si="3"/>
        <v>0</v>
      </c>
      <c r="F32" s="257"/>
    </row>
    <row r="33" spans="1:6" s="200" customFormat="1" ht="18" customHeight="1">
      <c r="A33" s="273">
        <f t="shared" si="2"/>
        <v>11</v>
      </c>
      <c r="B33" s="275" t="s">
        <v>64</v>
      </c>
      <c r="C33" s="302"/>
      <c r="D33" s="299">
        <f>+'Dramakan hosqer'!F39</f>
        <v>0</v>
      </c>
      <c r="E33" s="41">
        <f t="shared" si="3"/>
        <v>0</v>
      </c>
      <c r="F33" s="257"/>
    </row>
    <row r="34" spans="1:6" ht="18" customHeight="1">
      <c r="A34" s="273">
        <f t="shared" si="2"/>
        <v>12</v>
      </c>
      <c r="B34" s="275" t="s">
        <v>54</v>
      </c>
      <c r="C34" s="302"/>
      <c r="D34" s="299">
        <f>+'Dramakan hosqer'!F40</f>
        <v>72</v>
      </c>
      <c r="E34" s="41">
        <f t="shared" si="3"/>
        <v>72</v>
      </c>
      <c r="F34" s="257"/>
    </row>
    <row r="35" spans="1:6" ht="18" customHeight="1">
      <c r="A35" s="273">
        <f t="shared" si="2"/>
        <v>13</v>
      </c>
      <c r="B35" s="275" t="s">
        <v>42</v>
      </c>
      <c r="C35" s="302"/>
      <c r="D35" s="299">
        <f>+'Dramakan hosqer'!F41</f>
        <v>200</v>
      </c>
      <c r="E35" s="41">
        <f t="shared" si="3"/>
        <v>200</v>
      </c>
      <c r="F35" s="257"/>
    </row>
    <row r="36" spans="1:6" ht="18" customHeight="1">
      <c r="A36" s="273">
        <f t="shared" si="2"/>
        <v>14</v>
      </c>
      <c r="B36" s="275" t="s">
        <v>27</v>
      </c>
      <c r="C36" s="302"/>
      <c r="D36" s="299">
        <f>+'Dramakan hosqer'!F42</f>
        <v>800</v>
      </c>
      <c r="E36" s="41">
        <f t="shared" si="3"/>
        <v>800</v>
      </c>
      <c r="F36" s="257"/>
    </row>
    <row r="37" spans="1:6" ht="18" customHeight="1">
      <c r="A37" s="273">
        <f t="shared" si="2"/>
        <v>15</v>
      </c>
      <c r="B37" s="275" t="s">
        <v>59</v>
      </c>
      <c r="C37" s="302"/>
      <c r="D37" s="299">
        <f>+'Dramakan hosqer'!F43</f>
        <v>1000</v>
      </c>
      <c r="E37" s="41">
        <f t="shared" si="3"/>
        <v>1000</v>
      </c>
      <c r="F37" s="257"/>
    </row>
    <row r="38" spans="1:6" ht="18" customHeight="1">
      <c r="A38" s="273">
        <f t="shared" si="2"/>
        <v>16</v>
      </c>
      <c r="B38" s="275" t="s">
        <v>57</v>
      </c>
      <c r="C38" s="302"/>
      <c r="D38" s="299">
        <f>+'Dramakan hosqer'!F44</f>
        <v>5800</v>
      </c>
      <c r="E38" s="41">
        <f t="shared" si="3"/>
        <v>5800</v>
      </c>
      <c r="F38" s="257"/>
    </row>
    <row r="39" spans="1:6" ht="18" customHeight="1">
      <c r="A39" s="273">
        <f t="shared" si="2"/>
        <v>17</v>
      </c>
      <c r="B39" s="275" t="s">
        <v>25</v>
      </c>
      <c r="C39" s="312">
        <f>SUM(C40:C43)</f>
        <v>0</v>
      </c>
      <c r="D39" s="312">
        <f>SUM(D40:D43)</f>
        <v>0</v>
      </c>
      <c r="E39" s="41">
        <f t="shared" si="3"/>
        <v>0</v>
      </c>
      <c r="F39" s="257"/>
    </row>
    <row r="40" spans="1:6" ht="18" customHeight="1">
      <c r="A40" s="49">
        <f>+A39+0.1</f>
        <v>17.100000000000001</v>
      </c>
      <c r="B40" s="220" t="s">
        <v>55</v>
      </c>
      <c r="C40" s="306"/>
      <c r="D40" s="299">
        <f>+'Dramakan hosqer'!F46</f>
        <v>0</v>
      </c>
      <c r="E40" s="41">
        <f t="shared" si="3"/>
        <v>0</v>
      </c>
      <c r="F40" s="257"/>
    </row>
    <row r="41" spans="1:6" ht="18" customHeight="1">
      <c r="A41" s="49">
        <f t="shared" ref="A41:A43" si="4">+A40+0.1</f>
        <v>17.200000000000003</v>
      </c>
      <c r="B41" s="220" t="s">
        <v>56</v>
      </c>
      <c r="C41" s="306"/>
      <c r="D41" s="299">
        <f>+'Dramakan hosqer'!F47</f>
        <v>0</v>
      </c>
      <c r="E41" s="41">
        <f t="shared" si="3"/>
        <v>0</v>
      </c>
      <c r="F41" s="257"/>
    </row>
    <row r="42" spans="1:6" s="200" customFormat="1" ht="18" customHeight="1">
      <c r="A42" s="49">
        <f t="shared" si="4"/>
        <v>17.300000000000004</v>
      </c>
      <c r="B42" s="220" t="s">
        <v>87</v>
      </c>
      <c r="C42" s="306"/>
      <c r="D42" s="299">
        <f>+'Dramakan hosqer'!F48</f>
        <v>0</v>
      </c>
      <c r="E42" s="41">
        <f t="shared" si="3"/>
        <v>0</v>
      </c>
      <c r="F42" s="257"/>
    </row>
    <row r="43" spans="1:6" s="200" customFormat="1" ht="18" customHeight="1">
      <c r="A43" s="49">
        <f t="shared" si="4"/>
        <v>17.400000000000006</v>
      </c>
      <c r="B43" s="220" t="s">
        <v>82</v>
      </c>
      <c r="C43" s="306"/>
      <c r="D43" s="299">
        <f>+'Dramakan hosqer'!F49</f>
        <v>0</v>
      </c>
      <c r="E43" s="41">
        <f t="shared" si="3"/>
        <v>0</v>
      </c>
      <c r="F43" s="257"/>
    </row>
    <row r="44" spans="1:6" s="250" customFormat="1" ht="18" customHeight="1">
      <c r="A44" s="273">
        <f>+A39+1</f>
        <v>18</v>
      </c>
      <c r="B44" s="276" t="s">
        <v>60</v>
      </c>
      <c r="C44" s="302"/>
      <c r="D44" s="299">
        <f>+'Dramakan hosqer'!F50</f>
        <v>66</v>
      </c>
      <c r="E44" s="41">
        <f t="shared" si="3"/>
        <v>66</v>
      </c>
      <c r="F44" s="257"/>
    </row>
    <row r="45" spans="1:6" ht="18" customHeight="1">
      <c r="A45" s="273">
        <f>+A44+1</f>
        <v>19</v>
      </c>
      <c r="B45" s="275" t="s">
        <v>26</v>
      </c>
      <c r="C45" s="302">
        <f>SUM(C46:C47)</f>
        <v>0</v>
      </c>
      <c r="D45" s="302">
        <f>SUM(D46:D47)</f>
        <v>1175</v>
      </c>
      <c r="E45" s="41">
        <f t="shared" si="3"/>
        <v>1175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06"/>
      <c r="D46" s="299">
        <f>+'Dramakan hosqer'!F52</f>
        <v>585</v>
      </c>
      <c r="E46" s="41">
        <f t="shared" si="1"/>
        <v>585</v>
      </c>
      <c r="F46" s="257"/>
    </row>
    <row r="47" spans="1:6" ht="18" customHeight="1">
      <c r="A47" s="49">
        <f>+A46+0.1</f>
        <v>19.200000000000003</v>
      </c>
      <c r="B47" s="43" t="s">
        <v>63</v>
      </c>
      <c r="C47" s="306"/>
      <c r="D47" s="299">
        <f>+'Dramakan hosqer'!F53</f>
        <v>590</v>
      </c>
      <c r="E47" s="41">
        <f t="shared" si="1"/>
        <v>590</v>
      </c>
      <c r="F47" s="257"/>
    </row>
    <row r="48" spans="1:6" s="200" customFormat="1" ht="18" customHeight="1">
      <c r="A48" s="286">
        <f>+A45+1</f>
        <v>20</v>
      </c>
      <c r="B48" s="275" t="s">
        <v>78</v>
      </c>
      <c r="C48" s="299">
        <f>+F48</f>
        <v>0</v>
      </c>
      <c r="D48" s="299">
        <f>+G48</f>
        <v>0</v>
      </c>
      <c r="E48" s="41">
        <f t="shared" si="1"/>
        <v>0</v>
      </c>
      <c r="F48" s="257"/>
    </row>
    <row r="49" spans="1:6" s="7" customFormat="1" ht="18" customHeight="1">
      <c r="A49" s="286">
        <f>+A48+1</f>
        <v>21</v>
      </c>
      <c r="B49" s="275" t="s">
        <v>79</v>
      </c>
      <c r="C49" s="302"/>
      <c r="D49" s="299">
        <f>+'Dramakan hosqer'!F55</f>
        <v>0</v>
      </c>
      <c r="E49" s="41">
        <f t="shared" si="1"/>
        <v>0</v>
      </c>
      <c r="F49" s="257"/>
    </row>
    <row r="50" spans="1:6" s="7" customFormat="1" ht="18" customHeight="1">
      <c r="A50" s="286">
        <f t="shared" ref="A50:A57" si="5">+A49+1</f>
        <v>22</v>
      </c>
      <c r="B50" s="275" t="s">
        <v>80</v>
      </c>
      <c r="C50" s="302"/>
      <c r="D50" s="299">
        <f>+'Dramakan hosqer'!F56</f>
        <v>8000</v>
      </c>
      <c r="E50" s="41">
        <f t="shared" si="1"/>
        <v>8000</v>
      </c>
      <c r="F50" s="257"/>
    </row>
    <row r="51" spans="1:6" s="7" customFormat="1" ht="18" customHeight="1">
      <c r="A51" s="286">
        <f t="shared" si="5"/>
        <v>23</v>
      </c>
      <c r="B51" s="275" t="s">
        <v>274</v>
      </c>
      <c r="C51" s="302"/>
      <c r="D51" s="299">
        <f>+'Dramakan hosqer'!F57</f>
        <v>400</v>
      </c>
      <c r="E51" s="41">
        <f t="shared" si="1"/>
        <v>400</v>
      </c>
      <c r="F51" s="257"/>
    </row>
    <row r="52" spans="1:6" ht="18" customHeight="1">
      <c r="A52" s="286">
        <f t="shared" si="5"/>
        <v>24</v>
      </c>
      <c r="B52" s="275" t="s">
        <v>81</v>
      </c>
      <c r="C52" s="302"/>
      <c r="D52" s="299">
        <f>+'Dramakan hosqer'!F58</f>
        <v>0</v>
      </c>
      <c r="E52" s="41">
        <f t="shared" si="1"/>
        <v>0</v>
      </c>
      <c r="F52" s="42"/>
    </row>
    <row r="53" spans="1:6" ht="33" customHeight="1">
      <c r="A53" s="286">
        <f t="shared" si="5"/>
        <v>25</v>
      </c>
      <c r="B53" s="275" t="s">
        <v>88</v>
      </c>
      <c r="C53" s="302"/>
      <c r="D53" s="299">
        <f>+'Dramakan hosqer'!F59</f>
        <v>0</v>
      </c>
      <c r="E53" s="41">
        <f t="shared" si="1"/>
        <v>0</v>
      </c>
      <c r="F53" s="257"/>
    </row>
    <row r="54" spans="1:6" ht="18" customHeight="1">
      <c r="A54" s="286">
        <f t="shared" si="5"/>
        <v>26</v>
      </c>
      <c r="B54" s="275" t="s">
        <v>251</v>
      </c>
      <c r="C54" s="302"/>
      <c r="D54" s="299">
        <f>+'Dramakan hosqer'!F60</f>
        <v>547</v>
      </c>
      <c r="E54" s="41">
        <f t="shared" si="1"/>
        <v>547</v>
      </c>
      <c r="F54" s="257"/>
    </row>
    <row r="55" spans="1:6" s="200" customFormat="1" ht="18" customHeight="1">
      <c r="A55" s="286">
        <f t="shared" si="5"/>
        <v>27</v>
      </c>
      <c r="B55" s="275" t="s">
        <v>154</v>
      </c>
      <c r="C55" s="302"/>
      <c r="D55" s="299">
        <f>+'Dramakan hosqer'!F61</f>
        <v>0</v>
      </c>
      <c r="E55" s="41">
        <f t="shared" si="1"/>
        <v>0</v>
      </c>
      <c r="F55" s="257"/>
    </row>
    <row r="56" spans="1:6" ht="18" customHeight="1">
      <c r="A56" s="286">
        <f>+A55+1</f>
        <v>28</v>
      </c>
      <c r="B56" s="275" t="s">
        <v>62</v>
      </c>
      <c r="C56" s="302"/>
      <c r="D56" s="299">
        <f>+'Dramakan hosqer'!F62</f>
        <v>3667</v>
      </c>
      <c r="E56" s="41">
        <f t="shared" si="1"/>
        <v>3667</v>
      </c>
      <c r="F56" s="257"/>
    </row>
    <row r="57" spans="1:6" s="200" customFormat="1" ht="18" customHeight="1">
      <c r="A57" s="286">
        <f t="shared" si="5"/>
        <v>29</v>
      </c>
      <c r="B57" s="275" t="s">
        <v>83</v>
      </c>
      <c r="C57" s="293">
        <f t="shared" ref="C57:D57" si="6">SUM(C58:C68)</f>
        <v>0</v>
      </c>
      <c r="D57" s="293">
        <f t="shared" si="6"/>
        <v>0</v>
      </c>
      <c r="E57" s="41">
        <f t="shared" si="1"/>
        <v>0</v>
      </c>
      <c r="F57" s="257"/>
    </row>
    <row r="58" spans="1:6" s="200" customFormat="1" ht="18" customHeight="1">
      <c r="A58" s="49">
        <f>+A57+0.1</f>
        <v>29.1</v>
      </c>
      <c r="B58" s="43" t="s">
        <v>86</v>
      </c>
      <c r="C58" s="306"/>
      <c r="D58" s="299">
        <f>+'Dramakan hosqer'!F64</f>
        <v>0</v>
      </c>
      <c r="E58" s="41">
        <f t="shared" si="1"/>
        <v>0</v>
      </c>
      <c r="F58" s="257"/>
    </row>
    <row r="59" spans="1:6" s="200" customFormat="1" ht="18" customHeight="1">
      <c r="A59" s="49">
        <f t="shared" ref="A59:A68" si="7">+A58+0.1</f>
        <v>29.200000000000003</v>
      </c>
      <c r="B59" s="43" t="s">
        <v>92</v>
      </c>
      <c r="C59" s="306"/>
      <c r="D59" s="299">
        <f>+'Dramakan hosqer'!F65</f>
        <v>0</v>
      </c>
      <c r="E59" s="41">
        <f t="shared" si="1"/>
        <v>0</v>
      </c>
      <c r="F59" s="257"/>
    </row>
    <row r="60" spans="1:6" s="250" customFormat="1" ht="32.450000000000003" customHeight="1">
      <c r="A60" s="49">
        <f t="shared" si="7"/>
        <v>29.300000000000004</v>
      </c>
      <c r="B60" s="43" t="s">
        <v>156</v>
      </c>
      <c r="C60" s="306"/>
      <c r="D60" s="299">
        <f>+'Dramakan hosqer'!F66</f>
        <v>0</v>
      </c>
      <c r="E60" s="41">
        <f t="shared" si="1"/>
        <v>0</v>
      </c>
      <c r="F60" s="257"/>
    </row>
    <row r="61" spans="1:6" s="200" customFormat="1" ht="18" customHeight="1">
      <c r="A61" s="49">
        <f t="shared" si="7"/>
        <v>29.400000000000006</v>
      </c>
      <c r="B61" s="43" t="s">
        <v>89</v>
      </c>
      <c r="C61" s="306"/>
      <c r="D61" s="299">
        <f>+'Dramakan hosqer'!F67</f>
        <v>0</v>
      </c>
      <c r="E61" s="41">
        <f t="shared" si="1"/>
        <v>0</v>
      </c>
      <c r="F61" s="257"/>
    </row>
    <row r="62" spans="1:6" s="200" customFormat="1" ht="18" customHeight="1">
      <c r="A62" s="49">
        <f t="shared" si="7"/>
        <v>29.500000000000007</v>
      </c>
      <c r="B62" s="43" t="s">
        <v>51</v>
      </c>
      <c r="C62" s="306"/>
      <c r="D62" s="299">
        <f>+'Dramakan hosqer'!F68</f>
        <v>0</v>
      </c>
      <c r="E62" s="41">
        <f t="shared" si="1"/>
        <v>0</v>
      </c>
      <c r="F62" s="257"/>
    </row>
    <row r="63" spans="1:6" s="200" customFormat="1" ht="18" customHeight="1">
      <c r="A63" s="49">
        <f t="shared" si="7"/>
        <v>29.600000000000009</v>
      </c>
      <c r="B63" s="43" t="s">
        <v>91</v>
      </c>
      <c r="C63" s="306"/>
      <c r="D63" s="299">
        <f>+'Dramakan hosqer'!F69</f>
        <v>0</v>
      </c>
      <c r="E63" s="41">
        <f t="shared" si="1"/>
        <v>0</v>
      </c>
      <c r="F63" s="257"/>
    </row>
    <row r="64" spans="1:6" s="200" customFormat="1" ht="18" customHeight="1">
      <c r="A64" s="49">
        <f t="shared" si="7"/>
        <v>29.70000000000001</v>
      </c>
      <c r="B64" s="43" t="s">
        <v>155</v>
      </c>
      <c r="C64" s="306"/>
      <c r="D64" s="299">
        <f>+'Dramakan hosqer'!F70</f>
        <v>0</v>
      </c>
      <c r="E64" s="41">
        <f t="shared" si="1"/>
        <v>0</v>
      </c>
      <c r="F64" s="257"/>
    </row>
    <row r="65" spans="1:6" s="200" customFormat="1" ht="18" customHeight="1">
      <c r="A65" s="49">
        <f t="shared" si="7"/>
        <v>29.800000000000011</v>
      </c>
      <c r="B65" s="43" t="s">
        <v>153</v>
      </c>
      <c r="C65" s="306"/>
      <c r="D65" s="299">
        <f>+'Dramakan hosqer'!F71</f>
        <v>0</v>
      </c>
      <c r="E65" s="41">
        <f t="shared" si="1"/>
        <v>0</v>
      </c>
      <c r="F65" s="257"/>
    </row>
    <row r="66" spans="1:6" s="200" customFormat="1" ht="18" customHeight="1">
      <c r="A66" s="49">
        <f t="shared" si="7"/>
        <v>29.900000000000013</v>
      </c>
      <c r="B66" s="43"/>
      <c r="C66" s="306"/>
      <c r="D66" s="299">
        <f>+'Dramakan hosqer'!F72</f>
        <v>0</v>
      </c>
      <c r="E66" s="41">
        <f t="shared" si="1"/>
        <v>0</v>
      </c>
      <c r="F66" s="42"/>
    </row>
    <row r="67" spans="1:6" s="200" customFormat="1" ht="18" customHeight="1">
      <c r="A67" s="49">
        <f t="shared" si="7"/>
        <v>30.000000000000014</v>
      </c>
      <c r="B67" s="43"/>
      <c r="C67" s="306"/>
      <c r="D67" s="299">
        <f>+'Dramakan hosqer'!F73</f>
        <v>0</v>
      </c>
      <c r="E67" s="41">
        <f t="shared" si="1"/>
        <v>0</v>
      </c>
      <c r="F67" s="257"/>
    </row>
    <row r="68" spans="1:6" s="200" customFormat="1" ht="18" customHeight="1">
      <c r="A68" s="49">
        <f t="shared" si="7"/>
        <v>30.100000000000016</v>
      </c>
      <c r="B68" s="43"/>
      <c r="C68" s="306"/>
      <c r="D68" s="299">
        <f>+'Dramakan hosqer'!F74</f>
        <v>0</v>
      </c>
      <c r="E68" s="41">
        <f t="shared" si="1"/>
        <v>0</v>
      </c>
      <c r="F68" s="257"/>
    </row>
    <row r="69" spans="1:6" s="200" customFormat="1" ht="18" customHeight="1">
      <c r="A69" s="273"/>
      <c r="B69" s="19" t="s">
        <v>28</v>
      </c>
      <c r="C69" s="297">
        <f>+C70+C74</f>
        <v>0</v>
      </c>
      <c r="D69" s="297">
        <f>+D70+D74</f>
        <v>12000</v>
      </c>
      <c r="E69" s="41">
        <f t="shared" si="1"/>
        <v>12000</v>
      </c>
      <c r="F69" s="257"/>
    </row>
    <row r="70" spans="1:6" s="200" customFormat="1" ht="33.75" customHeight="1">
      <c r="A70" s="17">
        <v>1</v>
      </c>
      <c r="B70" s="19" t="s">
        <v>31</v>
      </c>
      <c r="C70" s="297">
        <f>SUM(C71:C73)</f>
        <v>0</v>
      </c>
      <c r="D70" s="297">
        <f>SUM(D71:D73)</f>
        <v>12000</v>
      </c>
      <c r="E70" s="41">
        <f t="shared" si="1"/>
        <v>12000</v>
      </c>
      <c r="F70" s="257"/>
    </row>
    <row r="71" spans="1:6" s="200" customFormat="1" ht="18" customHeight="1">
      <c r="A71" s="39" t="s">
        <v>76</v>
      </c>
      <c r="B71" s="43" t="s">
        <v>168</v>
      </c>
      <c r="C71" s="306"/>
      <c r="D71" s="299">
        <f>+'Dramakan hosqer'!F77</f>
        <v>2000</v>
      </c>
      <c r="E71" s="41">
        <f t="shared" si="1"/>
        <v>2000</v>
      </c>
      <c r="F71" s="257"/>
    </row>
    <row r="72" spans="1:6" s="200" customFormat="1" ht="18" customHeight="1">
      <c r="A72" s="39" t="s">
        <v>77</v>
      </c>
      <c r="B72" s="43" t="s">
        <v>32</v>
      </c>
      <c r="C72" s="300"/>
      <c r="D72" s="299">
        <f>+'Dramakan hosqer'!F78</f>
        <v>2000</v>
      </c>
      <c r="E72" s="41">
        <f t="shared" si="1"/>
        <v>2000</v>
      </c>
      <c r="F72" s="257"/>
    </row>
    <row r="73" spans="1:6" s="200" customFormat="1" ht="18" customHeight="1">
      <c r="A73" s="39" t="s">
        <v>84</v>
      </c>
      <c r="B73" s="43" t="s">
        <v>33</v>
      </c>
      <c r="C73" s="306"/>
      <c r="D73" s="299">
        <f>+'Dramakan hosqer'!F79</f>
        <v>8000</v>
      </c>
      <c r="E73" s="41">
        <f t="shared" si="1"/>
        <v>8000</v>
      </c>
      <c r="F73" s="257"/>
    </row>
    <row r="74" spans="1:6" s="200" customFormat="1" ht="18" customHeight="1">
      <c r="A74" s="287">
        <v>2</v>
      </c>
      <c r="B74" s="288" t="s">
        <v>37</v>
      </c>
      <c r="C74" s="296">
        <f>SUM(C75:C77)</f>
        <v>0</v>
      </c>
      <c r="D74" s="296">
        <f>SUM(D75:D77)</f>
        <v>0</v>
      </c>
      <c r="E74" s="41">
        <f t="shared" si="1"/>
        <v>0</v>
      </c>
      <c r="F74" s="257"/>
    </row>
    <row r="75" spans="1:6" s="200" customFormat="1" ht="18" customHeight="1">
      <c r="A75" s="39" t="s">
        <v>73</v>
      </c>
      <c r="B75" s="50" t="s">
        <v>38</v>
      </c>
      <c r="C75" s="306"/>
      <c r="D75" s="299">
        <f>+'Dramakan hosqer'!F81</f>
        <v>0</v>
      </c>
      <c r="E75" s="41">
        <f t="shared" si="1"/>
        <v>0</v>
      </c>
      <c r="F75" s="257"/>
    </row>
    <row r="76" spans="1:6" s="200" customFormat="1" ht="18" customHeight="1">
      <c r="A76" s="39" t="s">
        <v>74</v>
      </c>
      <c r="B76" s="50" t="s">
        <v>34</v>
      </c>
      <c r="C76" s="306"/>
      <c r="D76" s="299">
        <f>+'Dramakan hosqer'!F82</f>
        <v>0</v>
      </c>
      <c r="E76" s="41">
        <f t="shared" si="1"/>
        <v>0</v>
      </c>
      <c r="F76" s="257"/>
    </row>
    <row r="77" spans="1:6" s="200" customFormat="1" ht="18" customHeight="1">
      <c r="A77" s="39" t="s">
        <v>75</v>
      </c>
      <c r="B77" s="50" t="s">
        <v>35</v>
      </c>
      <c r="C77" s="306"/>
      <c r="D77" s="299">
        <f>+'Dramakan hosqer'!F83</f>
        <v>0</v>
      </c>
      <c r="E77" s="41">
        <f t="shared" si="1"/>
        <v>0</v>
      </c>
      <c r="F77" s="257"/>
    </row>
    <row r="78" spans="1:6" s="200" customFormat="1" ht="18" customHeight="1">
      <c r="A78" s="287"/>
      <c r="B78" s="288" t="s">
        <v>262</v>
      </c>
      <c r="C78" s="296">
        <f>SUM(C79:C80)</f>
        <v>0</v>
      </c>
      <c r="D78" s="296">
        <f>SUM(D79:D80)</f>
        <v>1492</v>
      </c>
      <c r="E78" s="41">
        <f t="shared" si="1"/>
        <v>1492</v>
      </c>
      <c r="F78" s="257"/>
    </row>
    <row r="79" spans="1:6" s="200" customFormat="1" ht="18" customHeight="1">
      <c r="A79" s="274" t="s">
        <v>277</v>
      </c>
      <c r="B79" s="301" t="s">
        <v>261</v>
      </c>
      <c r="C79" s="302"/>
      <c r="D79" s="299">
        <f>+'Dramakan hosqer'!F85</f>
        <v>1492</v>
      </c>
      <c r="E79" s="41">
        <f t="shared" si="1"/>
        <v>1492</v>
      </c>
      <c r="F79" s="40"/>
    </row>
    <row r="80" spans="1:6" s="200" customFormat="1" ht="18" customHeight="1">
      <c r="A80" s="274" t="s">
        <v>278</v>
      </c>
      <c r="B80" s="289"/>
      <c r="C80" s="302"/>
      <c r="D80" s="299">
        <f>+'Dramakan hosqer'!F86</f>
        <v>0</v>
      </c>
      <c r="E80" s="41">
        <f t="shared" ref="E80:E81" si="8">+D80-C80</f>
        <v>0</v>
      </c>
      <c r="F80" s="40"/>
    </row>
    <row r="81" spans="1:6" s="250" customFormat="1" ht="18" customHeight="1">
      <c r="A81" s="17" t="s">
        <v>29</v>
      </c>
      <c r="B81" s="19" t="s">
        <v>39</v>
      </c>
      <c r="C81" s="296">
        <f>+C7+C8-C19</f>
        <v>0</v>
      </c>
      <c r="D81" s="296">
        <f>+D7+D8-D19</f>
        <v>148524</v>
      </c>
      <c r="E81" s="41">
        <f t="shared" si="8"/>
        <v>148524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430" t="s">
        <v>93</v>
      </c>
      <c r="E85" s="430"/>
      <c r="F85" s="430"/>
    </row>
    <row r="86" spans="1:6" s="7" customFormat="1" ht="18" customHeight="1">
      <c r="A86" s="21"/>
      <c r="B86" s="21" t="s">
        <v>18</v>
      </c>
      <c r="C86" s="21"/>
      <c r="D86" s="435" t="s">
        <v>45</v>
      </c>
      <c r="E86" s="435"/>
      <c r="F86" s="435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430" t="s">
        <v>94</v>
      </c>
      <c r="E88" s="430"/>
      <c r="F88" s="430"/>
    </row>
    <row r="89" spans="1:6" s="7" customFormat="1" ht="18" customHeight="1">
      <c r="A89" s="21"/>
      <c r="B89" s="21"/>
      <c r="C89" s="21"/>
      <c r="D89" s="436" t="s">
        <v>45</v>
      </c>
      <c r="E89" s="436"/>
      <c r="F89" s="436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20" customWidth="1"/>
    <col min="2" max="2" width="37" style="321" customWidth="1"/>
    <col min="3" max="3" width="31.5703125" style="321" customWidth="1"/>
    <col min="4" max="4" width="13.7109375" style="368" customWidth="1"/>
    <col min="5" max="5" width="18" style="321" customWidth="1"/>
    <col min="6" max="6" width="9.7109375" style="324" bestFit="1" customWidth="1"/>
    <col min="7" max="19" width="9.140625" style="324"/>
    <col min="20" max="16384" width="9.140625" style="321"/>
  </cols>
  <sheetData>
    <row r="1" spans="1:19" s="315" customFormat="1" ht="22.5" customHeight="1">
      <c r="A1" s="443" t="s">
        <v>97</v>
      </c>
      <c r="B1" s="443"/>
      <c r="C1" s="443"/>
      <c r="D1" s="443"/>
      <c r="E1" s="443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</row>
    <row r="2" spans="1:19" s="316" customFormat="1" ht="33" customHeight="1">
      <c r="A2" s="444" t="s">
        <v>264</v>
      </c>
      <c r="B2" s="445"/>
      <c r="C2" s="445"/>
      <c r="D2" s="445"/>
      <c r="E2" s="445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16" customFormat="1" ht="24" customHeight="1">
      <c r="A3" s="446" t="s">
        <v>157</v>
      </c>
      <c r="B3" s="446"/>
      <c r="C3" s="446"/>
      <c r="D3" s="446"/>
      <c r="E3" s="446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19" customFormat="1" ht="16.5" customHeight="1">
      <c r="A4" s="447" t="s">
        <v>265</v>
      </c>
      <c r="B4" s="447"/>
      <c r="C4" s="447"/>
      <c r="D4" s="447"/>
      <c r="E4" s="447"/>
      <c r="F4" s="317"/>
      <c r="G4" s="317"/>
      <c r="H4" s="317"/>
      <c r="I4" s="317"/>
      <c r="J4" s="318"/>
      <c r="K4" s="318"/>
      <c r="L4" s="318"/>
      <c r="M4" s="318"/>
      <c r="N4" s="318"/>
      <c r="O4" s="318"/>
      <c r="P4" s="318"/>
      <c r="Q4" s="318"/>
      <c r="R4" s="318"/>
      <c r="S4" s="318"/>
    </row>
    <row r="5" spans="1:19" ht="13.5" customHeight="1">
      <c r="D5" s="322"/>
      <c r="E5" s="323" t="s">
        <v>158</v>
      </c>
    </row>
    <row r="6" spans="1:19" s="331" customFormat="1" ht="56.25" customHeight="1">
      <c r="A6" s="325" t="s">
        <v>30</v>
      </c>
      <c r="B6" s="326" t="s">
        <v>159</v>
      </c>
      <c r="C6" s="327" t="s">
        <v>160</v>
      </c>
      <c r="D6" s="328" t="s">
        <v>161</v>
      </c>
      <c r="E6" s="329" t="s">
        <v>162</v>
      </c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</row>
    <row r="7" spans="1:19" s="316" customFormat="1" ht="21.75" customHeight="1">
      <c r="A7" s="440" t="s">
        <v>163</v>
      </c>
      <c r="B7" s="441"/>
      <c r="C7" s="441"/>
      <c r="D7" s="441"/>
      <c r="E7" s="442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2">
        <v>1</v>
      </c>
      <c r="B8" s="333" t="s">
        <v>164</v>
      </c>
      <c r="C8" s="334"/>
      <c r="D8" s="335">
        <f>SUM(D9:D13)</f>
        <v>0</v>
      </c>
      <c r="E8" s="336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</row>
    <row r="9" spans="1:19" ht="21" customHeight="1">
      <c r="A9" s="338" t="s">
        <v>173</v>
      </c>
      <c r="B9" s="339"/>
      <c r="C9" s="340"/>
      <c r="D9" s="341"/>
      <c r="E9" s="342"/>
    </row>
    <row r="10" spans="1:19" ht="21" customHeight="1">
      <c r="A10" s="338" t="s">
        <v>77</v>
      </c>
      <c r="B10" s="339"/>
      <c r="C10" s="340"/>
      <c r="D10" s="341"/>
      <c r="E10" s="342"/>
    </row>
    <row r="11" spans="1:19" ht="21" customHeight="1">
      <c r="A11" s="338" t="s">
        <v>84</v>
      </c>
      <c r="B11" s="339"/>
      <c r="C11" s="340"/>
      <c r="D11" s="341"/>
      <c r="E11" s="342"/>
    </row>
    <row r="12" spans="1:19" ht="21" customHeight="1">
      <c r="A12" s="338" t="s">
        <v>85</v>
      </c>
      <c r="B12" s="343"/>
      <c r="C12" s="344"/>
      <c r="D12" s="341"/>
      <c r="E12" s="342"/>
    </row>
    <row r="13" spans="1:19" ht="21" customHeight="1">
      <c r="A13" s="338" t="s">
        <v>174</v>
      </c>
      <c r="B13" s="345"/>
      <c r="C13" s="345"/>
      <c r="D13" s="341"/>
      <c r="E13" s="342"/>
    </row>
    <row r="14" spans="1:19" ht="30" customHeight="1">
      <c r="A14" s="332"/>
      <c r="B14" s="346" t="s">
        <v>175</v>
      </c>
      <c r="C14" s="345"/>
      <c r="D14" s="335">
        <f>SUM(D15:D33)</f>
        <v>0</v>
      </c>
      <c r="E14" s="342"/>
    </row>
    <row r="15" spans="1:19" ht="19.5" customHeight="1">
      <c r="A15" s="338" t="s">
        <v>176</v>
      </c>
      <c r="B15" s="343"/>
      <c r="C15" s="343"/>
      <c r="D15" s="347"/>
      <c r="E15" s="348"/>
    </row>
    <row r="16" spans="1:19" ht="18" customHeight="1">
      <c r="A16" s="338" t="s">
        <v>177</v>
      </c>
      <c r="B16" s="343"/>
      <c r="C16" s="343"/>
      <c r="D16" s="347"/>
      <c r="E16" s="342"/>
    </row>
    <row r="17" spans="1:6" ht="18" customHeight="1">
      <c r="A17" s="338" t="s">
        <v>178</v>
      </c>
      <c r="B17" s="343"/>
      <c r="C17" s="343"/>
      <c r="D17" s="347"/>
      <c r="E17" s="342"/>
    </row>
    <row r="18" spans="1:6" s="324" customFormat="1" ht="19.5" customHeight="1">
      <c r="A18" s="338" t="s">
        <v>179</v>
      </c>
      <c r="B18" s="343"/>
      <c r="C18" s="343"/>
      <c r="D18" s="347"/>
      <c r="E18" s="348"/>
      <c r="F18" s="349"/>
    </row>
    <row r="19" spans="1:6" s="324" customFormat="1" ht="19.5" customHeight="1">
      <c r="A19" s="338" t="s">
        <v>180</v>
      </c>
      <c r="B19" s="343"/>
      <c r="C19" s="343"/>
      <c r="D19" s="347"/>
      <c r="E19" s="348"/>
    </row>
    <row r="20" spans="1:6" s="324" customFormat="1" ht="19.5" customHeight="1">
      <c r="A20" s="338" t="s">
        <v>181</v>
      </c>
      <c r="B20" s="343"/>
      <c r="C20" s="343"/>
      <c r="D20" s="347"/>
      <c r="E20" s="348"/>
    </row>
    <row r="21" spans="1:6" s="324" customFormat="1" ht="19.5" customHeight="1">
      <c r="A21" s="338" t="s">
        <v>182</v>
      </c>
      <c r="B21" s="343"/>
      <c r="C21" s="343"/>
      <c r="D21" s="347"/>
      <c r="E21" s="348"/>
    </row>
    <row r="22" spans="1:6" s="324" customFormat="1" ht="19.5" customHeight="1">
      <c r="A22" s="338" t="s">
        <v>183</v>
      </c>
      <c r="B22" s="343"/>
      <c r="C22" s="343"/>
      <c r="D22" s="347"/>
      <c r="E22" s="348"/>
    </row>
    <row r="23" spans="1:6" s="324" customFormat="1" ht="19.5" customHeight="1">
      <c r="A23" s="338" t="s">
        <v>184</v>
      </c>
      <c r="B23" s="343"/>
      <c r="C23" s="343"/>
      <c r="D23" s="347"/>
      <c r="E23" s="348"/>
    </row>
    <row r="24" spans="1:6" s="324" customFormat="1" ht="19.5" customHeight="1">
      <c r="A24" s="338" t="s">
        <v>185</v>
      </c>
      <c r="B24" s="343"/>
      <c r="C24" s="343"/>
      <c r="D24" s="347"/>
      <c r="E24" s="348"/>
    </row>
    <row r="25" spans="1:6" s="324" customFormat="1" ht="19.5" customHeight="1">
      <c r="A25" s="338" t="s">
        <v>186</v>
      </c>
      <c r="B25" s="343"/>
      <c r="C25" s="343"/>
      <c r="D25" s="347"/>
      <c r="E25" s="348"/>
    </row>
    <row r="26" spans="1:6" s="324" customFormat="1" ht="19.5" customHeight="1">
      <c r="A26" s="338" t="s">
        <v>187</v>
      </c>
      <c r="B26" s="343"/>
      <c r="C26" s="343"/>
      <c r="D26" s="347"/>
      <c r="E26" s="348"/>
    </row>
    <row r="27" spans="1:6" s="324" customFormat="1" ht="19.5" customHeight="1">
      <c r="A27" s="338" t="s">
        <v>188</v>
      </c>
      <c r="B27" s="343"/>
      <c r="C27" s="343"/>
      <c r="D27" s="347"/>
      <c r="E27" s="348"/>
    </row>
    <row r="28" spans="1:6" s="324" customFormat="1" ht="19.5" customHeight="1">
      <c r="A28" s="338" t="s">
        <v>189</v>
      </c>
      <c r="B28" s="343"/>
      <c r="C28" s="343"/>
      <c r="D28" s="347"/>
      <c r="E28" s="348"/>
    </row>
    <row r="29" spans="1:6" s="324" customFormat="1" ht="19.5" customHeight="1">
      <c r="A29" s="338" t="s">
        <v>190</v>
      </c>
      <c r="B29" s="343"/>
      <c r="C29" s="343"/>
      <c r="D29" s="347"/>
      <c r="E29" s="348"/>
    </row>
    <row r="30" spans="1:6" s="324" customFormat="1" ht="19.5" customHeight="1">
      <c r="A30" s="338" t="s">
        <v>191</v>
      </c>
      <c r="B30" s="343"/>
      <c r="C30" s="343"/>
      <c r="D30" s="347"/>
      <c r="E30" s="348"/>
    </row>
    <row r="31" spans="1:6" ht="19.5" customHeight="1">
      <c r="A31" s="338" t="s">
        <v>192</v>
      </c>
      <c r="B31" s="343"/>
      <c r="C31" s="343"/>
      <c r="D31" s="347"/>
      <c r="E31" s="348"/>
    </row>
    <row r="32" spans="1:6" ht="19.5" customHeight="1">
      <c r="A32" s="338" t="s">
        <v>193</v>
      </c>
      <c r="B32" s="343"/>
      <c r="C32" s="343"/>
      <c r="D32" s="347"/>
      <c r="E32" s="348"/>
    </row>
    <row r="33" spans="1:19" ht="19.5" customHeight="1">
      <c r="A33" s="338" t="s">
        <v>194</v>
      </c>
      <c r="B33" s="343"/>
      <c r="C33" s="343"/>
      <c r="D33" s="347"/>
      <c r="E33" s="348"/>
    </row>
    <row r="34" spans="1:19" s="315" customFormat="1" ht="21" customHeight="1">
      <c r="A34" s="350"/>
      <c r="B34" s="351" t="s">
        <v>120</v>
      </c>
      <c r="C34" s="352"/>
      <c r="D34" s="335">
        <f>+D8+D14</f>
        <v>0</v>
      </c>
      <c r="E34" s="353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</row>
    <row r="35" spans="1:19" s="316" customFormat="1" ht="51.75" customHeight="1">
      <c r="A35" s="440" t="s">
        <v>165</v>
      </c>
      <c r="B35" s="441"/>
      <c r="C35" s="441"/>
      <c r="D35" s="441"/>
      <c r="E35" s="442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16" customFormat="1" ht="51.75" customHeight="1">
      <c r="A36" s="354">
        <v>2</v>
      </c>
      <c r="B36" s="355" t="s">
        <v>195</v>
      </c>
      <c r="C36" s="354"/>
      <c r="D36" s="335">
        <f>+SUBTOTAL(9,D37:D90)</f>
        <v>0</v>
      </c>
      <c r="E36" s="354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38" t="s">
        <v>73</v>
      </c>
      <c r="B37" s="356"/>
      <c r="C37" s="357"/>
      <c r="D37" s="341"/>
      <c r="E37" s="342"/>
      <c r="F37" s="349"/>
    </row>
    <row r="38" spans="1:19" ht="18.75" customHeight="1">
      <c r="A38" s="338" t="s">
        <v>74</v>
      </c>
      <c r="B38" s="356"/>
      <c r="C38" s="357"/>
      <c r="D38" s="341"/>
      <c r="E38" s="342"/>
    </row>
    <row r="39" spans="1:19" ht="18.75" customHeight="1">
      <c r="A39" s="338" t="s">
        <v>75</v>
      </c>
      <c r="B39" s="356"/>
      <c r="C39" s="357"/>
      <c r="D39" s="341"/>
      <c r="E39" s="342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  <c r="R39" s="321"/>
      <c r="S39" s="321"/>
    </row>
    <row r="40" spans="1:19" ht="18.75" customHeight="1">
      <c r="A40" s="338" t="s">
        <v>152</v>
      </c>
      <c r="B40" s="356"/>
      <c r="C40" s="357"/>
      <c r="D40" s="341"/>
      <c r="E40" s="342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  <c r="Q40" s="321"/>
      <c r="R40" s="321"/>
      <c r="S40" s="321"/>
    </row>
    <row r="41" spans="1:19" ht="18.75" customHeight="1">
      <c r="A41" s="338" t="s">
        <v>196</v>
      </c>
      <c r="B41" s="356"/>
      <c r="C41" s="357"/>
      <c r="D41" s="341"/>
      <c r="E41" s="342"/>
      <c r="F41" s="321"/>
      <c r="G41" s="321"/>
      <c r="H41" s="321"/>
      <c r="I41" s="321"/>
      <c r="J41" s="321"/>
      <c r="K41" s="321"/>
      <c r="L41" s="321"/>
      <c r="M41" s="321"/>
      <c r="N41" s="321"/>
      <c r="O41" s="321"/>
      <c r="P41" s="321"/>
      <c r="Q41" s="321"/>
      <c r="R41" s="321"/>
      <c r="S41" s="321"/>
    </row>
    <row r="42" spans="1:19" ht="18.75" customHeight="1">
      <c r="A42" s="338" t="s">
        <v>197</v>
      </c>
      <c r="B42" s="356"/>
      <c r="C42" s="357"/>
      <c r="D42" s="341"/>
      <c r="E42" s="342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321"/>
      <c r="S42" s="321"/>
    </row>
    <row r="43" spans="1:19" ht="18.75" customHeight="1">
      <c r="A43" s="338" t="s">
        <v>198</v>
      </c>
      <c r="B43" s="356"/>
      <c r="C43" s="357"/>
      <c r="D43" s="341"/>
      <c r="E43" s="342"/>
      <c r="F43" s="321"/>
      <c r="G43" s="321"/>
      <c r="H43" s="321"/>
      <c r="I43" s="321"/>
      <c r="J43" s="321"/>
      <c r="K43" s="321"/>
      <c r="L43" s="321"/>
      <c r="M43" s="321"/>
      <c r="N43" s="321"/>
      <c r="O43" s="321"/>
      <c r="P43" s="321"/>
      <c r="Q43" s="321"/>
      <c r="R43" s="321"/>
      <c r="S43" s="321"/>
    </row>
    <row r="44" spans="1:19" ht="18.75" customHeight="1">
      <c r="A44" s="338" t="s">
        <v>199</v>
      </c>
      <c r="B44" s="356"/>
      <c r="C44" s="357"/>
      <c r="D44" s="341"/>
      <c r="E44" s="342"/>
      <c r="F44" s="321"/>
      <c r="G44" s="321"/>
      <c r="H44" s="321"/>
      <c r="I44" s="321"/>
      <c r="J44" s="321"/>
      <c r="K44" s="321"/>
      <c r="L44" s="321"/>
      <c r="M44" s="321"/>
      <c r="N44" s="321"/>
      <c r="O44" s="321"/>
      <c r="P44" s="321"/>
      <c r="Q44" s="321"/>
      <c r="R44" s="321"/>
      <c r="S44" s="321"/>
    </row>
    <row r="45" spans="1:19" ht="18.75" customHeight="1">
      <c r="A45" s="338" t="s">
        <v>200</v>
      </c>
      <c r="B45" s="356"/>
      <c r="C45" s="357"/>
      <c r="D45" s="341"/>
      <c r="E45" s="342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  <c r="R45" s="321"/>
      <c r="S45" s="321"/>
    </row>
    <row r="46" spans="1:19" ht="18.75" customHeight="1">
      <c r="A46" s="338" t="s">
        <v>201</v>
      </c>
      <c r="B46" s="356"/>
      <c r="C46" s="357"/>
      <c r="D46" s="341"/>
      <c r="E46" s="342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  <c r="Q46" s="321"/>
      <c r="R46" s="321"/>
      <c r="S46" s="321"/>
    </row>
    <row r="47" spans="1:19" ht="18.75" customHeight="1">
      <c r="A47" s="338" t="s">
        <v>202</v>
      </c>
      <c r="B47" s="356"/>
      <c r="C47" s="357"/>
      <c r="D47" s="341"/>
      <c r="E47" s="342"/>
      <c r="F47" s="321"/>
      <c r="G47" s="321"/>
      <c r="H47" s="321"/>
      <c r="I47" s="321"/>
      <c r="J47" s="321"/>
      <c r="K47" s="321"/>
      <c r="L47" s="321"/>
      <c r="M47" s="321"/>
      <c r="N47" s="321"/>
      <c r="O47" s="321"/>
      <c r="P47" s="321"/>
      <c r="Q47" s="321"/>
      <c r="R47" s="321"/>
      <c r="S47" s="321"/>
    </row>
    <row r="48" spans="1:19" ht="18.75" customHeight="1">
      <c r="A48" s="338" t="s">
        <v>203</v>
      </c>
      <c r="B48" s="356"/>
      <c r="C48" s="357"/>
      <c r="D48" s="341"/>
      <c r="E48" s="342"/>
      <c r="F48" s="321"/>
      <c r="G48" s="321"/>
      <c r="H48" s="321"/>
      <c r="I48" s="321"/>
      <c r="J48" s="321"/>
      <c r="K48" s="321"/>
      <c r="L48" s="321"/>
      <c r="M48" s="321"/>
      <c r="N48" s="321"/>
      <c r="O48" s="321"/>
      <c r="P48" s="321"/>
      <c r="Q48" s="321"/>
      <c r="R48" s="321"/>
      <c r="S48" s="321"/>
    </row>
    <row r="49" spans="1:19" ht="18.75" customHeight="1">
      <c r="A49" s="338" t="s">
        <v>204</v>
      </c>
      <c r="B49" s="356"/>
      <c r="C49" s="357"/>
      <c r="D49" s="341"/>
      <c r="E49" s="342"/>
      <c r="F49" s="321"/>
      <c r="G49" s="321"/>
      <c r="H49" s="321"/>
      <c r="I49" s="321"/>
      <c r="J49" s="321"/>
      <c r="K49" s="321"/>
      <c r="L49" s="321"/>
      <c r="M49" s="321"/>
      <c r="N49" s="321"/>
      <c r="O49" s="321"/>
      <c r="P49" s="321"/>
      <c r="Q49" s="321"/>
      <c r="R49" s="321"/>
      <c r="S49" s="321"/>
    </row>
    <row r="50" spans="1:19" ht="18.75" customHeight="1">
      <c r="A50" s="338" t="s">
        <v>205</v>
      </c>
      <c r="B50" s="356"/>
      <c r="C50" s="357"/>
      <c r="D50" s="341"/>
      <c r="E50" s="342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/>
      <c r="R50" s="321"/>
      <c r="S50" s="321"/>
    </row>
    <row r="51" spans="1:19" ht="18.75" customHeight="1">
      <c r="A51" s="338" t="s">
        <v>206</v>
      </c>
      <c r="B51" s="356"/>
      <c r="C51" s="357"/>
      <c r="D51" s="341"/>
      <c r="E51" s="342"/>
      <c r="F51" s="321"/>
      <c r="G51" s="321"/>
      <c r="H51" s="321"/>
      <c r="I51" s="321"/>
      <c r="J51" s="321"/>
      <c r="K51" s="321"/>
      <c r="L51" s="321"/>
      <c r="M51" s="321"/>
      <c r="N51" s="321"/>
      <c r="O51" s="321"/>
      <c r="P51" s="321"/>
      <c r="Q51" s="321"/>
      <c r="R51" s="321"/>
      <c r="S51" s="321"/>
    </row>
    <row r="52" spans="1:19" ht="18.75" customHeight="1">
      <c r="A52" s="338" t="s">
        <v>207</v>
      </c>
      <c r="B52" s="356"/>
      <c r="C52" s="357"/>
      <c r="D52" s="341"/>
      <c r="E52" s="342"/>
      <c r="F52" s="321"/>
      <c r="G52" s="321"/>
      <c r="H52" s="321"/>
      <c r="I52" s="321"/>
      <c r="J52" s="321"/>
      <c r="K52" s="321"/>
      <c r="L52" s="321"/>
      <c r="M52" s="321"/>
      <c r="N52" s="321"/>
      <c r="O52" s="321"/>
      <c r="P52" s="321"/>
      <c r="Q52" s="321"/>
      <c r="R52" s="321"/>
      <c r="S52" s="321"/>
    </row>
    <row r="53" spans="1:19" ht="18.75" customHeight="1">
      <c r="A53" s="338" t="s">
        <v>208</v>
      </c>
      <c r="B53" s="356"/>
      <c r="C53" s="357"/>
      <c r="D53" s="341"/>
      <c r="E53" s="342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  <c r="R53" s="321"/>
      <c r="S53" s="321"/>
    </row>
    <row r="54" spans="1:19" ht="18.75" customHeight="1">
      <c r="A54" s="338" t="s">
        <v>209</v>
      </c>
      <c r="B54" s="356"/>
      <c r="C54" s="357"/>
      <c r="D54" s="341"/>
      <c r="E54" s="342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321"/>
      <c r="Q54" s="321"/>
      <c r="R54" s="321"/>
      <c r="S54" s="321"/>
    </row>
    <row r="55" spans="1:19" ht="18.75" customHeight="1">
      <c r="A55" s="338" t="s">
        <v>210</v>
      </c>
      <c r="B55" s="356"/>
      <c r="C55" s="357"/>
      <c r="D55" s="341"/>
      <c r="E55" s="342"/>
      <c r="F55" s="321"/>
      <c r="G55" s="321"/>
      <c r="H55" s="321"/>
      <c r="I55" s="321"/>
      <c r="J55" s="321"/>
      <c r="K55" s="321"/>
      <c r="L55" s="321"/>
      <c r="M55" s="321"/>
      <c r="N55" s="321"/>
      <c r="O55" s="321"/>
      <c r="P55" s="321"/>
      <c r="Q55" s="321"/>
      <c r="R55" s="321"/>
      <c r="S55" s="321"/>
    </row>
    <row r="56" spans="1:19" ht="18.75" customHeight="1">
      <c r="A56" s="338" t="s">
        <v>211</v>
      </c>
      <c r="B56" s="356"/>
      <c r="C56" s="357"/>
      <c r="D56" s="341"/>
      <c r="E56" s="342"/>
      <c r="F56" s="321"/>
      <c r="G56" s="321"/>
      <c r="H56" s="321"/>
      <c r="I56" s="321"/>
      <c r="J56" s="321"/>
      <c r="K56" s="321"/>
      <c r="L56" s="321"/>
      <c r="M56" s="321"/>
      <c r="N56" s="321"/>
      <c r="O56" s="321"/>
      <c r="P56" s="321"/>
      <c r="Q56" s="321"/>
      <c r="R56" s="321"/>
      <c r="S56" s="321"/>
    </row>
    <row r="57" spans="1:19" ht="18.75" customHeight="1">
      <c r="A57" s="338" t="s">
        <v>212</v>
      </c>
      <c r="B57" s="356"/>
      <c r="C57" s="357"/>
      <c r="D57" s="341"/>
      <c r="E57" s="342"/>
      <c r="F57" s="321"/>
      <c r="G57" s="321"/>
      <c r="H57" s="321"/>
      <c r="I57" s="321"/>
      <c r="J57" s="321"/>
      <c r="K57" s="321"/>
      <c r="L57" s="321"/>
      <c r="M57" s="321"/>
      <c r="N57" s="321"/>
      <c r="O57" s="321"/>
      <c r="P57" s="321"/>
      <c r="Q57" s="321"/>
      <c r="R57" s="321"/>
      <c r="S57" s="321"/>
    </row>
    <row r="58" spans="1:19" ht="18.75" customHeight="1">
      <c r="A58" s="338" t="s">
        <v>213</v>
      </c>
      <c r="B58" s="356"/>
      <c r="C58" s="357"/>
      <c r="D58" s="341"/>
      <c r="E58" s="342"/>
      <c r="F58" s="321"/>
      <c r="G58" s="321"/>
      <c r="H58" s="321"/>
      <c r="I58" s="321"/>
      <c r="J58" s="321"/>
      <c r="K58" s="321"/>
      <c r="L58" s="321"/>
      <c r="M58" s="321"/>
      <c r="N58" s="321"/>
      <c r="O58" s="321"/>
      <c r="P58" s="321"/>
      <c r="Q58" s="321"/>
      <c r="R58" s="321"/>
      <c r="S58" s="321"/>
    </row>
    <row r="59" spans="1:19" ht="18.75" customHeight="1">
      <c r="A59" s="338" t="s">
        <v>214</v>
      </c>
      <c r="B59" s="356"/>
      <c r="C59" s="357"/>
      <c r="D59" s="341"/>
      <c r="E59" s="342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321"/>
      <c r="S59" s="321"/>
    </row>
    <row r="60" spans="1:19" ht="18.75" customHeight="1">
      <c r="A60" s="338" t="s">
        <v>215</v>
      </c>
      <c r="B60" s="356"/>
      <c r="C60" s="357"/>
      <c r="D60" s="341"/>
      <c r="E60" s="342"/>
      <c r="F60" s="321"/>
      <c r="G60" s="321"/>
      <c r="H60" s="321"/>
      <c r="I60" s="321"/>
      <c r="J60" s="321"/>
      <c r="K60" s="321"/>
      <c r="L60" s="321"/>
      <c r="M60" s="321"/>
      <c r="N60" s="321"/>
      <c r="O60" s="321"/>
      <c r="P60" s="321"/>
      <c r="Q60" s="321"/>
      <c r="R60" s="321"/>
      <c r="S60" s="321"/>
    </row>
    <row r="61" spans="1:19" ht="18.75" customHeight="1">
      <c r="A61" s="338" t="s">
        <v>216</v>
      </c>
      <c r="B61" s="356"/>
      <c r="C61" s="356"/>
      <c r="D61" s="341"/>
      <c r="E61" s="342"/>
      <c r="F61" s="321"/>
      <c r="G61" s="321"/>
      <c r="H61" s="321"/>
      <c r="I61" s="321"/>
      <c r="J61" s="321"/>
      <c r="K61" s="321"/>
      <c r="L61" s="321"/>
      <c r="M61" s="321"/>
      <c r="N61" s="321"/>
      <c r="O61" s="321"/>
      <c r="P61" s="321"/>
      <c r="Q61" s="321"/>
      <c r="R61" s="321"/>
      <c r="S61" s="321"/>
    </row>
    <row r="62" spans="1:19" ht="25.5" customHeight="1">
      <c r="A62" s="338" t="s">
        <v>217</v>
      </c>
      <c r="B62" s="356"/>
      <c r="C62" s="357"/>
      <c r="D62" s="341"/>
      <c r="E62" s="342"/>
      <c r="F62" s="321"/>
      <c r="G62" s="321"/>
      <c r="H62" s="321"/>
      <c r="I62" s="321"/>
      <c r="J62" s="321"/>
      <c r="K62" s="321"/>
      <c r="L62" s="321"/>
      <c r="M62" s="321"/>
      <c r="N62" s="321"/>
      <c r="O62" s="321"/>
      <c r="P62" s="321"/>
      <c r="Q62" s="321"/>
      <c r="R62" s="321"/>
      <c r="S62" s="321"/>
    </row>
    <row r="63" spans="1:19" ht="18.75" customHeight="1">
      <c r="A63" s="338" t="s">
        <v>218</v>
      </c>
      <c r="B63" s="356"/>
      <c r="C63" s="357"/>
      <c r="D63" s="341"/>
      <c r="E63" s="342"/>
      <c r="F63" s="321"/>
      <c r="G63" s="321"/>
      <c r="H63" s="321"/>
      <c r="I63" s="321"/>
      <c r="J63" s="321"/>
      <c r="K63" s="321"/>
      <c r="L63" s="321"/>
      <c r="M63" s="321"/>
      <c r="N63" s="321"/>
      <c r="O63" s="321"/>
      <c r="P63" s="321"/>
      <c r="Q63" s="321"/>
      <c r="R63" s="321"/>
      <c r="S63" s="321"/>
    </row>
    <row r="64" spans="1:19" ht="18.75" customHeight="1">
      <c r="A64" s="338" t="s">
        <v>219</v>
      </c>
      <c r="B64" s="356"/>
      <c r="C64" s="357"/>
      <c r="D64" s="341"/>
      <c r="E64" s="342"/>
      <c r="F64" s="321"/>
      <c r="G64" s="321"/>
      <c r="H64" s="321"/>
      <c r="I64" s="321"/>
      <c r="J64" s="321"/>
      <c r="K64" s="321"/>
      <c r="L64" s="321"/>
      <c r="M64" s="321"/>
      <c r="N64" s="321"/>
      <c r="O64" s="321"/>
      <c r="P64" s="321"/>
      <c r="Q64" s="321"/>
      <c r="R64" s="321"/>
      <c r="S64" s="321"/>
    </row>
    <row r="65" spans="1:19" ht="18.75" customHeight="1">
      <c r="A65" s="338" t="s">
        <v>220</v>
      </c>
      <c r="B65" s="356"/>
      <c r="C65" s="357"/>
      <c r="D65" s="341"/>
      <c r="E65" s="342"/>
      <c r="F65" s="321"/>
      <c r="G65" s="321"/>
      <c r="H65" s="321"/>
      <c r="I65" s="321"/>
      <c r="J65" s="321"/>
      <c r="K65" s="321"/>
      <c r="L65" s="321"/>
      <c r="M65" s="321"/>
      <c r="N65" s="321"/>
      <c r="O65" s="321"/>
      <c r="P65" s="321"/>
      <c r="Q65" s="321"/>
      <c r="R65" s="321"/>
      <c r="S65" s="321"/>
    </row>
    <row r="66" spans="1:19" ht="18.75" customHeight="1">
      <c r="A66" s="338" t="s">
        <v>221</v>
      </c>
      <c r="B66" s="356"/>
      <c r="C66" s="357"/>
      <c r="D66" s="341"/>
      <c r="E66" s="342"/>
      <c r="F66" s="321"/>
      <c r="G66" s="321"/>
      <c r="H66" s="321"/>
      <c r="I66" s="321"/>
      <c r="J66" s="321"/>
      <c r="K66" s="321"/>
      <c r="L66" s="321"/>
      <c r="M66" s="321"/>
      <c r="N66" s="321"/>
      <c r="O66" s="321"/>
      <c r="P66" s="321"/>
      <c r="Q66" s="321"/>
      <c r="R66" s="321"/>
      <c r="S66" s="321"/>
    </row>
    <row r="67" spans="1:19" ht="18.75" customHeight="1">
      <c r="A67" s="338" t="s">
        <v>222</v>
      </c>
      <c r="B67" s="356"/>
      <c r="C67" s="357"/>
      <c r="D67" s="341"/>
      <c r="E67" s="342"/>
      <c r="F67" s="321"/>
      <c r="G67" s="321"/>
      <c r="H67" s="321"/>
      <c r="I67" s="321"/>
      <c r="J67" s="321"/>
      <c r="K67" s="321"/>
      <c r="L67" s="321"/>
      <c r="M67" s="321"/>
      <c r="N67" s="321"/>
      <c r="O67" s="321"/>
      <c r="P67" s="321"/>
      <c r="Q67" s="321"/>
      <c r="R67" s="321"/>
      <c r="S67" s="321"/>
    </row>
    <row r="68" spans="1:19">
      <c r="A68" s="338" t="s">
        <v>223</v>
      </c>
      <c r="B68" s="356"/>
      <c r="C68" s="357"/>
      <c r="D68" s="341"/>
      <c r="E68" s="342"/>
      <c r="F68" s="321"/>
      <c r="G68" s="321"/>
      <c r="H68" s="321"/>
      <c r="I68" s="321"/>
      <c r="J68" s="321"/>
      <c r="K68" s="321"/>
      <c r="L68" s="321"/>
      <c r="M68" s="321"/>
      <c r="N68" s="321"/>
      <c r="O68" s="321"/>
      <c r="P68" s="321"/>
      <c r="Q68" s="321"/>
      <c r="R68" s="321"/>
      <c r="S68" s="321"/>
    </row>
    <row r="69" spans="1:19" ht="18" customHeight="1">
      <c r="A69" s="338" t="s">
        <v>224</v>
      </c>
      <c r="B69" s="356"/>
      <c r="C69" s="357"/>
      <c r="D69" s="341"/>
      <c r="E69" s="342"/>
      <c r="F69" s="321"/>
      <c r="G69" s="321"/>
      <c r="H69" s="321"/>
      <c r="I69" s="321"/>
      <c r="J69" s="321"/>
      <c r="K69" s="321"/>
      <c r="L69" s="321"/>
      <c r="M69" s="321"/>
      <c r="N69" s="321"/>
      <c r="O69" s="321"/>
      <c r="P69" s="321"/>
      <c r="Q69" s="321"/>
      <c r="R69" s="321"/>
      <c r="S69" s="321"/>
    </row>
    <row r="70" spans="1:19" ht="18" customHeight="1">
      <c r="A70" s="338" t="s">
        <v>225</v>
      </c>
      <c r="B70" s="356"/>
      <c r="C70" s="357"/>
      <c r="D70" s="341"/>
      <c r="E70" s="342"/>
      <c r="F70" s="321"/>
      <c r="G70" s="321"/>
      <c r="H70" s="321"/>
      <c r="I70" s="321"/>
      <c r="J70" s="321"/>
      <c r="K70" s="321"/>
      <c r="L70" s="321"/>
      <c r="M70" s="321"/>
      <c r="N70" s="321"/>
      <c r="O70" s="321"/>
      <c r="P70" s="321"/>
      <c r="Q70" s="321"/>
      <c r="R70" s="321"/>
      <c r="S70" s="321"/>
    </row>
    <row r="71" spans="1:19" ht="26.25" customHeight="1">
      <c r="A71" s="338" t="s">
        <v>226</v>
      </c>
      <c r="B71" s="356"/>
      <c r="C71" s="357"/>
      <c r="D71" s="341"/>
      <c r="E71" s="342"/>
      <c r="F71" s="321"/>
      <c r="G71" s="321"/>
      <c r="H71" s="321"/>
      <c r="I71" s="321"/>
      <c r="J71" s="321"/>
      <c r="K71" s="321"/>
      <c r="L71" s="321"/>
      <c r="M71" s="321"/>
      <c r="N71" s="321"/>
      <c r="O71" s="321"/>
      <c r="P71" s="321"/>
      <c r="Q71" s="321"/>
      <c r="R71" s="321"/>
      <c r="S71" s="321"/>
    </row>
    <row r="72" spans="1:19" ht="18" customHeight="1">
      <c r="A72" s="338" t="s">
        <v>227</v>
      </c>
      <c r="B72" s="356"/>
      <c r="C72" s="357"/>
      <c r="D72" s="341"/>
      <c r="E72" s="342"/>
      <c r="F72" s="321"/>
      <c r="G72" s="321"/>
      <c r="H72" s="321"/>
      <c r="I72" s="321"/>
      <c r="J72" s="321"/>
      <c r="K72" s="321"/>
      <c r="L72" s="321"/>
      <c r="M72" s="321"/>
      <c r="N72" s="321"/>
      <c r="O72" s="321"/>
      <c r="P72" s="321"/>
      <c r="Q72" s="321"/>
      <c r="R72" s="321"/>
      <c r="S72" s="321"/>
    </row>
    <row r="73" spans="1:19" ht="17.25" customHeight="1">
      <c r="A73" s="338" t="s">
        <v>228</v>
      </c>
      <c r="B73" s="356"/>
      <c r="C73" s="357"/>
      <c r="D73" s="341"/>
      <c r="E73" s="342"/>
      <c r="F73" s="321"/>
      <c r="G73" s="321"/>
      <c r="H73" s="321"/>
      <c r="I73" s="321"/>
      <c r="J73" s="321"/>
      <c r="K73" s="321"/>
      <c r="L73" s="321"/>
      <c r="M73" s="321"/>
      <c r="N73" s="321"/>
      <c r="O73" s="321"/>
      <c r="P73" s="321"/>
      <c r="Q73" s="321"/>
      <c r="R73" s="321"/>
      <c r="S73" s="321"/>
    </row>
    <row r="74" spans="1:19" ht="17.25" customHeight="1">
      <c r="A74" s="338" t="s">
        <v>229</v>
      </c>
      <c r="B74" s="356"/>
      <c r="C74" s="357"/>
      <c r="D74" s="341"/>
      <c r="E74" s="342"/>
      <c r="F74" s="321"/>
      <c r="G74" s="321"/>
      <c r="H74" s="321"/>
      <c r="I74" s="321"/>
      <c r="J74" s="321"/>
      <c r="K74" s="321"/>
      <c r="L74" s="321"/>
      <c r="M74" s="321"/>
      <c r="N74" s="321"/>
      <c r="O74" s="321"/>
      <c r="P74" s="321"/>
      <c r="Q74" s="321"/>
      <c r="R74" s="321"/>
      <c r="S74" s="321"/>
    </row>
    <row r="75" spans="1:19" ht="17.25" customHeight="1">
      <c r="A75" s="338" t="s">
        <v>230</v>
      </c>
      <c r="B75" s="356"/>
      <c r="C75" s="357"/>
      <c r="D75" s="341"/>
      <c r="E75" s="342"/>
      <c r="F75" s="321"/>
      <c r="G75" s="321"/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</row>
    <row r="76" spans="1:19" ht="17.25" customHeight="1">
      <c r="A76" s="338" t="s">
        <v>231</v>
      </c>
      <c r="B76" s="356"/>
      <c r="C76" s="357"/>
      <c r="D76" s="341"/>
      <c r="E76" s="342"/>
      <c r="F76" s="321"/>
      <c r="G76" s="321"/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</row>
    <row r="77" spans="1:19" ht="27" customHeight="1">
      <c r="A77" s="338" t="s">
        <v>232</v>
      </c>
      <c r="B77" s="356"/>
      <c r="C77" s="340"/>
      <c r="D77" s="341"/>
      <c r="E77" s="342"/>
      <c r="F77" s="321"/>
      <c r="G77" s="321"/>
      <c r="H77" s="321"/>
      <c r="I77" s="321"/>
      <c r="J77" s="321"/>
      <c r="K77" s="321"/>
      <c r="L77" s="321"/>
      <c r="M77" s="321"/>
      <c r="N77" s="321"/>
      <c r="O77" s="321"/>
      <c r="P77" s="321"/>
      <c r="Q77" s="321"/>
      <c r="R77" s="321"/>
      <c r="S77" s="321"/>
    </row>
    <row r="78" spans="1:19" ht="17.25" customHeight="1">
      <c r="A78" s="338" t="s">
        <v>233</v>
      </c>
      <c r="B78" s="356"/>
      <c r="C78" s="357"/>
      <c r="D78" s="341"/>
      <c r="E78" s="342"/>
      <c r="F78" s="321"/>
      <c r="G78" s="321"/>
      <c r="H78" s="321"/>
      <c r="I78" s="321"/>
      <c r="J78" s="321"/>
      <c r="K78" s="321"/>
      <c r="L78" s="321"/>
      <c r="M78" s="321"/>
      <c r="N78" s="321"/>
      <c r="O78" s="321"/>
      <c r="P78" s="321"/>
      <c r="Q78" s="321"/>
      <c r="R78" s="321"/>
      <c r="S78" s="321"/>
    </row>
    <row r="79" spans="1:19" ht="17.25" customHeight="1">
      <c r="A79" s="338" t="s">
        <v>234</v>
      </c>
      <c r="B79" s="356"/>
      <c r="C79" s="357"/>
      <c r="D79" s="341"/>
      <c r="E79" s="342"/>
      <c r="F79" s="321"/>
      <c r="G79" s="321"/>
      <c r="H79" s="321"/>
      <c r="I79" s="321"/>
      <c r="J79" s="321"/>
      <c r="K79" s="321"/>
      <c r="L79" s="321"/>
      <c r="M79" s="321"/>
      <c r="N79" s="321"/>
      <c r="O79" s="321"/>
      <c r="P79" s="321"/>
      <c r="Q79" s="321"/>
      <c r="R79" s="321"/>
      <c r="S79" s="321"/>
    </row>
    <row r="80" spans="1:19">
      <c r="A80" s="338" t="s">
        <v>235</v>
      </c>
      <c r="B80" s="356"/>
      <c r="C80" s="357"/>
      <c r="D80" s="341"/>
      <c r="E80" s="342"/>
      <c r="F80" s="321"/>
      <c r="G80" s="321"/>
      <c r="H80" s="321"/>
      <c r="I80" s="321"/>
      <c r="J80" s="321"/>
      <c r="K80" s="321"/>
      <c r="L80" s="321"/>
      <c r="M80" s="321"/>
      <c r="N80" s="321"/>
      <c r="O80" s="321"/>
      <c r="P80" s="321"/>
      <c r="Q80" s="321"/>
      <c r="R80" s="321"/>
      <c r="S80" s="321"/>
    </row>
    <row r="81" spans="1:19" ht="19.5" customHeight="1">
      <c r="A81" s="338" t="s">
        <v>236</v>
      </c>
      <c r="B81" s="356"/>
      <c r="C81" s="357"/>
      <c r="D81" s="341"/>
      <c r="E81" s="342"/>
      <c r="F81" s="321"/>
      <c r="G81" s="321"/>
      <c r="H81" s="321"/>
      <c r="I81" s="321"/>
      <c r="J81" s="321"/>
      <c r="K81" s="321"/>
      <c r="L81" s="321"/>
      <c r="M81" s="321"/>
      <c r="N81" s="321"/>
      <c r="O81" s="321"/>
      <c r="P81" s="321"/>
      <c r="Q81" s="321"/>
      <c r="R81" s="321"/>
      <c r="S81" s="321"/>
    </row>
    <row r="82" spans="1:19">
      <c r="A82" s="338" t="s">
        <v>237</v>
      </c>
      <c r="B82" s="356"/>
      <c r="C82" s="357"/>
      <c r="D82" s="341"/>
      <c r="E82" s="342"/>
      <c r="F82" s="321"/>
      <c r="G82" s="321"/>
      <c r="H82" s="321"/>
      <c r="I82" s="321"/>
      <c r="J82" s="321"/>
      <c r="K82" s="321"/>
      <c r="L82" s="321"/>
      <c r="M82" s="321"/>
      <c r="N82" s="321"/>
      <c r="O82" s="321"/>
      <c r="P82" s="321"/>
      <c r="Q82" s="321"/>
      <c r="R82" s="321"/>
      <c r="S82" s="321"/>
    </row>
    <row r="83" spans="1:19" ht="17.25" customHeight="1">
      <c r="A83" s="338" t="s">
        <v>238</v>
      </c>
      <c r="B83" s="356"/>
      <c r="C83" s="357"/>
      <c r="D83" s="341"/>
      <c r="E83" s="342"/>
    </row>
    <row r="84" spans="1:19" ht="19.5" customHeight="1">
      <c r="A84" s="338" t="s">
        <v>239</v>
      </c>
      <c r="B84" s="356"/>
      <c r="C84" s="357"/>
      <c r="D84" s="341"/>
      <c r="E84" s="342"/>
    </row>
    <row r="85" spans="1:19" ht="27" customHeight="1">
      <c r="A85" s="338" t="s">
        <v>240</v>
      </c>
      <c r="B85" s="356"/>
      <c r="C85" s="357"/>
      <c r="D85" s="341"/>
      <c r="E85" s="342"/>
    </row>
    <row r="86" spans="1:19" ht="18" customHeight="1">
      <c r="A86" s="338" t="s">
        <v>241</v>
      </c>
      <c r="B86" s="356"/>
      <c r="C86" s="357"/>
      <c r="D86" s="341"/>
      <c r="E86" s="342"/>
    </row>
    <row r="87" spans="1:19" ht="18" customHeight="1">
      <c r="A87" s="338" t="s">
        <v>242</v>
      </c>
      <c r="B87" s="356"/>
      <c r="C87" s="357"/>
      <c r="D87" s="341"/>
      <c r="E87" s="342"/>
    </row>
    <row r="88" spans="1:19" ht="17.25" customHeight="1">
      <c r="A88" s="338" t="s">
        <v>243</v>
      </c>
      <c r="B88" s="356"/>
      <c r="C88" s="357"/>
      <c r="D88" s="341"/>
      <c r="E88" s="342"/>
    </row>
    <row r="89" spans="1:19" ht="17.25" customHeight="1">
      <c r="A89" s="338" t="s">
        <v>244</v>
      </c>
      <c r="B89" s="356"/>
      <c r="C89" s="357"/>
      <c r="D89" s="341"/>
      <c r="E89" s="342"/>
    </row>
    <row r="90" spans="1:19" ht="17.25" customHeight="1">
      <c r="A90" s="338" t="s">
        <v>245</v>
      </c>
      <c r="B90" s="356"/>
      <c r="C90" s="357"/>
      <c r="D90" s="341"/>
      <c r="E90" s="342"/>
    </row>
    <row r="91" spans="1:19" s="315" customFormat="1" ht="27.75" customHeight="1">
      <c r="A91" s="338"/>
      <c r="B91" s="358" t="s">
        <v>246</v>
      </c>
      <c r="C91" s="359"/>
      <c r="D91" s="360">
        <f>+SUBTOTAL(9,D92:D94)</f>
        <v>0</v>
      </c>
      <c r="E91" s="361"/>
      <c r="F91" s="362">
        <f>+D95-D91</f>
        <v>0</v>
      </c>
      <c r="G91" s="314"/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</row>
    <row r="92" spans="1:19" s="315" customFormat="1" ht="18.75" customHeight="1">
      <c r="A92" s="338" t="s">
        <v>247</v>
      </c>
      <c r="B92" s="363"/>
      <c r="C92" s="364"/>
      <c r="D92" s="365"/>
      <c r="E92" s="366"/>
      <c r="F92" s="362"/>
      <c r="G92" s="314"/>
      <c r="H92" s="314"/>
      <c r="I92" s="314"/>
      <c r="J92" s="314"/>
      <c r="K92" s="314"/>
      <c r="L92" s="314"/>
      <c r="M92" s="314"/>
      <c r="N92" s="314"/>
      <c r="O92" s="314"/>
      <c r="P92" s="314"/>
      <c r="Q92" s="314"/>
      <c r="R92" s="314"/>
      <c r="S92" s="314"/>
    </row>
    <row r="93" spans="1:19" s="315" customFormat="1" ht="18.75" customHeight="1">
      <c r="A93" s="338" t="s">
        <v>248</v>
      </c>
      <c r="B93" s="363"/>
      <c r="C93" s="364"/>
      <c r="D93" s="365"/>
      <c r="E93" s="366"/>
      <c r="F93" s="362"/>
      <c r="G93" s="31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</row>
    <row r="94" spans="1:19" s="315" customFormat="1" ht="18.75" customHeight="1">
      <c r="A94" s="338" t="s">
        <v>249</v>
      </c>
      <c r="B94" s="356"/>
      <c r="C94" s="363"/>
      <c r="D94" s="365"/>
      <c r="E94" s="366"/>
      <c r="F94" s="362"/>
      <c r="G94" s="314"/>
      <c r="H94" s="314"/>
      <c r="I94" s="314"/>
      <c r="J94" s="314"/>
      <c r="K94" s="314"/>
      <c r="L94" s="314"/>
      <c r="M94" s="314"/>
      <c r="N94" s="314"/>
      <c r="O94" s="314"/>
      <c r="P94" s="314"/>
      <c r="Q94" s="314"/>
      <c r="R94" s="314"/>
      <c r="S94" s="314"/>
    </row>
    <row r="95" spans="1:19" s="315" customFormat="1" ht="23.25" customHeight="1">
      <c r="A95" s="338"/>
      <c r="B95" s="359" t="s">
        <v>120</v>
      </c>
      <c r="C95" s="359"/>
      <c r="D95" s="360">
        <f>+D36+D91</f>
        <v>0</v>
      </c>
      <c r="E95" s="361"/>
      <c r="F95" s="362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314"/>
    </row>
    <row r="96" spans="1:19" ht="27.75" customHeight="1">
      <c r="A96" s="367"/>
      <c r="B96" s="217"/>
      <c r="C96" s="217"/>
      <c r="E96" s="369"/>
    </row>
    <row r="97" spans="1:19" ht="27.75" customHeight="1">
      <c r="A97" s="367"/>
      <c r="B97" s="370" t="s">
        <v>250</v>
      </c>
      <c r="C97" s="217"/>
      <c r="E97" s="369"/>
    </row>
    <row r="98" spans="1:19" ht="39" customHeight="1">
      <c r="A98" s="367"/>
      <c r="B98" s="217"/>
      <c r="C98" s="371" t="s">
        <v>166</v>
      </c>
      <c r="E98" s="217"/>
    </row>
    <row r="99" spans="1:19" ht="57" customHeight="1">
      <c r="A99" s="372">
        <v>1</v>
      </c>
      <c r="B99" s="373" t="s">
        <v>266</v>
      </c>
      <c r="C99" s="374"/>
      <c r="D99" s="448" t="s">
        <v>167</v>
      </c>
      <c r="E99" s="449"/>
    </row>
    <row r="100" spans="1:19" ht="27.75" customHeight="1">
      <c r="A100" s="367"/>
      <c r="B100" s="217"/>
      <c r="C100" s="217"/>
      <c r="E100" s="217"/>
    </row>
    <row r="101" spans="1:19" ht="7.5" customHeight="1">
      <c r="A101" s="367"/>
      <c r="B101" s="217"/>
      <c r="C101" s="217"/>
      <c r="E101" s="217"/>
    </row>
    <row r="102" spans="1:19" s="113" customFormat="1" ht="25.5" customHeight="1">
      <c r="A102" s="375"/>
      <c r="B102" s="376" t="s">
        <v>122</v>
      </c>
      <c r="C102" s="377"/>
      <c r="D102" s="450"/>
      <c r="E102" s="450"/>
      <c r="F102" s="337"/>
      <c r="G102" s="337"/>
      <c r="H102" s="337"/>
      <c r="I102" s="337"/>
      <c r="J102" s="337"/>
      <c r="K102" s="337"/>
      <c r="L102" s="337"/>
      <c r="M102" s="337"/>
      <c r="N102" s="337"/>
      <c r="O102" s="337"/>
      <c r="P102" s="337"/>
      <c r="Q102" s="337"/>
      <c r="R102" s="337"/>
      <c r="S102" s="337"/>
    </row>
    <row r="103" spans="1:19" s="113" customFormat="1" ht="12.75" customHeight="1">
      <c r="A103" s="375"/>
      <c r="B103" s="124"/>
      <c r="C103" s="378"/>
      <c r="D103" s="451" t="s">
        <v>45</v>
      </c>
      <c r="E103" s="451"/>
      <c r="F103" s="337"/>
      <c r="G103" s="337"/>
      <c r="H103" s="337"/>
      <c r="I103" s="337"/>
      <c r="J103" s="337"/>
      <c r="K103" s="337"/>
      <c r="L103" s="337"/>
      <c r="M103" s="337"/>
      <c r="N103" s="337"/>
      <c r="O103" s="337"/>
      <c r="P103" s="337"/>
      <c r="Q103" s="337"/>
      <c r="R103" s="337"/>
      <c r="S103" s="337"/>
    </row>
    <row r="104" spans="1:19" s="113" customFormat="1" ht="8.25" customHeight="1">
      <c r="A104" s="375"/>
      <c r="B104" s="124"/>
      <c r="C104" s="378"/>
      <c r="D104" s="379"/>
      <c r="E104" s="124"/>
      <c r="F104" s="337"/>
      <c r="G104" s="337"/>
      <c r="H104" s="337"/>
      <c r="I104" s="337"/>
      <c r="J104" s="337"/>
      <c r="K104" s="337"/>
      <c r="L104" s="337"/>
      <c r="M104" s="337"/>
      <c r="N104" s="337"/>
      <c r="O104" s="337"/>
      <c r="P104" s="337"/>
      <c r="Q104" s="337"/>
      <c r="R104" s="337"/>
      <c r="S104" s="337"/>
    </row>
    <row r="105" spans="1:19" s="113" customFormat="1" ht="22.5" customHeight="1">
      <c r="A105" s="375"/>
      <c r="B105" s="376" t="s">
        <v>125</v>
      </c>
      <c r="C105" s="377"/>
      <c r="D105" s="450"/>
      <c r="E105" s="450"/>
      <c r="F105" s="337"/>
      <c r="G105" s="337"/>
      <c r="H105" s="337"/>
      <c r="I105" s="337"/>
      <c r="J105" s="337"/>
      <c r="K105" s="337"/>
      <c r="L105" s="337"/>
      <c r="M105" s="337"/>
      <c r="N105" s="337"/>
      <c r="O105" s="337"/>
      <c r="P105" s="337"/>
      <c r="Q105" s="337"/>
      <c r="R105" s="337"/>
      <c r="S105" s="337"/>
    </row>
    <row r="106" spans="1:19" s="113" customFormat="1" ht="13.5" customHeight="1">
      <c r="A106" s="375"/>
      <c r="B106" s="380"/>
      <c r="C106" s="381" t="s">
        <v>12</v>
      </c>
      <c r="D106" s="451" t="s">
        <v>45</v>
      </c>
      <c r="E106" s="451"/>
      <c r="F106" s="337"/>
      <c r="G106" s="337"/>
      <c r="H106" s="337"/>
      <c r="I106" s="337"/>
      <c r="J106" s="337"/>
      <c r="K106" s="337"/>
      <c r="L106" s="337"/>
      <c r="M106" s="337"/>
      <c r="N106" s="337"/>
      <c r="O106" s="337"/>
      <c r="P106" s="337"/>
      <c r="Q106" s="337"/>
      <c r="R106" s="337"/>
      <c r="S106" s="337"/>
    </row>
    <row r="107" spans="1:19">
      <c r="A107" s="367"/>
      <c r="B107" s="217"/>
      <c r="C107" s="217"/>
      <c r="E107" s="217"/>
    </row>
    <row r="108" spans="1:19" ht="27" customHeight="1"/>
    <row r="112" spans="1:19" ht="33" customHeight="1"/>
    <row r="114" spans="1:19" s="383" customFormat="1" ht="36" customHeight="1">
      <c r="A114" s="382"/>
      <c r="D114" s="384"/>
      <c r="F114" s="385"/>
      <c r="G114" s="385"/>
      <c r="H114" s="385"/>
      <c r="I114" s="385"/>
      <c r="J114" s="385"/>
      <c r="K114" s="385"/>
      <c r="L114" s="385"/>
      <c r="M114" s="385"/>
      <c r="N114" s="385"/>
      <c r="O114" s="385"/>
      <c r="P114" s="385"/>
      <c r="Q114" s="385"/>
      <c r="R114" s="385"/>
      <c r="S114" s="385"/>
    </row>
    <row r="115" spans="1:19" ht="24" customHeight="1"/>
    <row r="116" spans="1:19" ht="0.75" hidden="1" customHeight="1"/>
    <row r="117" spans="1:19" s="113" customFormat="1" ht="28.5" customHeight="1">
      <c r="A117" s="386"/>
      <c r="D117" s="370"/>
      <c r="F117" s="337"/>
      <c r="G117" s="337"/>
      <c r="H117" s="337"/>
      <c r="I117" s="337"/>
      <c r="J117" s="337"/>
      <c r="K117" s="337"/>
      <c r="L117" s="337"/>
      <c r="M117" s="337"/>
      <c r="N117" s="337"/>
      <c r="O117" s="337"/>
      <c r="P117" s="337"/>
      <c r="Q117" s="337"/>
      <c r="R117" s="337"/>
      <c r="S117" s="337"/>
    </row>
    <row r="121" spans="1:19" s="324" customFormat="1">
      <c r="A121" s="320"/>
      <c r="B121" s="321"/>
      <c r="C121" s="321"/>
      <c r="D121" s="368"/>
      <c r="E121" s="321"/>
    </row>
    <row r="122" spans="1:19" s="324" customFormat="1" ht="24" customHeight="1">
      <c r="A122" s="320"/>
      <c r="B122" s="321"/>
      <c r="C122" s="321"/>
      <c r="D122" s="368"/>
      <c r="E122" s="321"/>
    </row>
    <row r="123" spans="1:19" s="324" customFormat="1">
      <c r="A123" s="320"/>
      <c r="B123" s="321"/>
      <c r="C123" s="321"/>
      <c r="D123" s="368"/>
      <c r="E123" s="321"/>
    </row>
    <row r="124" spans="1:19" s="324" customFormat="1">
      <c r="A124" s="320"/>
      <c r="B124" s="321"/>
      <c r="C124" s="321"/>
      <c r="D124" s="368"/>
      <c r="E124" s="321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453" t="s">
        <v>97</v>
      </c>
      <c r="B1" s="453"/>
      <c r="C1" s="453"/>
      <c r="D1" s="453"/>
      <c r="E1" s="453"/>
      <c r="F1" s="453"/>
      <c r="G1" s="453"/>
      <c r="H1" s="453"/>
      <c r="I1" s="453"/>
      <c r="J1" s="453"/>
      <c r="K1" s="110"/>
      <c r="L1" s="110"/>
    </row>
    <row r="2" spans="1:12" ht="20.25">
      <c r="A2" s="454" t="s">
        <v>269</v>
      </c>
      <c r="B2" s="454"/>
      <c r="C2" s="454"/>
      <c r="D2" s="454"/>
      <c r="E2" s="454"/>
      <c r="F2" s="454"/>
      <c r="G2" s="454"/>
      <c r="H2" s="454"/>
      <c r="I2" s="454"/>
      <c r="J2" s="454"/>
      <c r="K2" s="111"/>
      <c r="L2" s="111"/>
    </row>
    <row r="3" spans="1:12" ht="17.25">
      <c r="A3" s="446" t="s">
        <v>268</v>
      </c>
      <c r="B3" s="446"/>
      <c r="C3" s="446"/>
      <c r="D3" s="446"/>
      <c r="E3" s="446"/>
      <c r="F3" s="446"/>
      <c r="G3" s="446"/>
      <c r="H3" s="446"/>
      <c r="I3" s="446"/>
      <c r="J3" s="446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455" t="s">
        <v>137</v>
      </c>
      <c r="B5" s="455" t="s">
        <v>138</v>
      </c>
      <c r="C5" s="252"/>
      <c r="D5" s="456" t="s">
        <v>267</v>
      </c>
      <c r="E5" s="457"/>
      <c r="F5" s="457"/>
      <c r="G5" s="457"/>
      <c r="H5" s="247"/>
      <c r="I5" s="247"/>
      <c r="J5" s="458" t="s">
        <v>139</v>
      </c>
      <c r="K5" s="110"/>
      <c r="L5" s="110"/>
    </row>
    <row r="6" spans="1:12" ht="30" customHeight="1">
      <c r="A6" s="455"/>
      <c r="B6" s="455"/>
      <c r="C6" s="246" t="s">
        <v>295</v>
      </c>
      <c r="D6" s="246" t="s">
        <v>296</v>
      </c>
      <c r="E6" s="246" t="s">
        <v>297</v>
      </c>
      <c r="F6" s="137" t="s">
        <v>298</v>
      </c>
      <c r="G6" s="137" t="s">
        <v>172</v>
      </c>
      <c r="H6" s="246" t="s">
        <v>299</v>
      </c>
      <c r="I6" s="137" t="s">
        <v>300</v>
      </c>
      <c r="J6" s="458"/>
      <c r="K6" s="110"/>
      <c r="L6" s="110"/>
    </row>
    <row r="7" spans="1:12" ht="38.25" customHeight="1">
      <c r="A7" s="246">
        <v>1</v>
      </c>
      <c r="B7" s="387" t="s">
        <v>140</v>
      </c>
      <c r="C7" s="388" t="s">
        <v>0</v>
      </c>
      <c r="D7" s="388"/>
      <c r="E7" s="388"/>
      <c r="F7" s="388"/>
      <c r="G7" s="389"/>
      <c r="H7" s="389"/>
      <c r="I7" s="390"/>
      <c r="J7" s="391" t="e">
        <f>+C7+D7</f>
        <v>#VALUE!</v>
      </c>
      <c r="K7" s="110"/>
      <c r="L7" s="110"/>
    </row>
    <row r="8" spans="1:12" ht="35.25" customHeight="1">
      <c r="A8" s="246">
        <v>2</v>
      </c>
      <c r="B8" s="392" t="s">
        <v>141</v>
      </c>
      <c r="C8" s="393"/>
      <c r="D8" s="393"/>
      <c r="E8" s="393"/>
      <c r="F8" s="393"/>
      <c r="G8" s="388"/>
      <c r="H8" s="388"/>
      <c r="I8" s="388"/>
      <c r="J8" s="391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394" t="e">
        <f>SUM(J7:J8)</f>
        <v>#VALUE!</v>
      </c>
      <c r="K9" s="117"/>
      <c r="L9" s="117"/>
    </row>
    <row r="10" spans="1:12" ht="14.25">
      <c r="A10" s="118"/>
      <c r="B10" s="119"/>
      <c r="C10" s="119"/>
      <c r="D10" s="459"/>
      <c r="E10" s="459"/>
      <c r="F10" s="459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4"/>
      <c r="E11" s="244"/>
      <c r="F11" s="244"/>
      <c r="G11" s="120"/>
      <c r="H11" s="120"/>
      <c r="I11" s="120"/>
      <c r="J11" s="244"/>
      <c r="K11" s="240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460"/>
      <c r="H13" s="460"/>
      <c r="I13" s="460"/>
      <c r="J13" s="460"/>
      <c r="K13" s="125"/>
      <c r="L13" s="125"/>
    </row>
    <row r="14" spans="1:12" ht="16.5">
      <c r="A14" s="129"/>
      <c r="B14" s="130"/>
      <c r="C14" s="130"/>
      <c r="D14" s="245" t="s">
        <v>123</v>
      </c>
      <c r="E14" s="132"/>
      <c r="F14" s="131"/>
      <c r="G14" s="461" t="s">
        <v>45</v>
      </c>
      <c r="H14" s="461"/>
      <c r="I14" s="461"/>
      <c r="J14" s="461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460"/>
      <c r="H16" s="460"/>
      <c r="I16" s="460"/>
      <c r="J16" s="460"/>
      <c r="K16" s="125"/>
      <c r="L16" s="125"/>
    </row>
    <row r="17" spans="1:10" ht="13.5">
      <c r="D17" s="245" t="s">
        <v>123</v>
      </c>
      <c r="E17" s="132"/>
      <c r="F17" s="131"/>
      <c r="G17" s="461" t="s">
        <v>45</v>
      </c>
      <c r="H17" s="461"/>
      <c r="I17" s="461"/>
      <c r="J17" s="461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452"/>
      <c r="C20" s="452"/>
      <c r="D20" s="452"/>
      <c r="E20" s="452"/>
      <c r="F20" s="452"/>
      <c r="G20" s="452"/>
      <c r="H20" s="452"/>
      <c r="I20" s="452"/>
      <c r="J20" s="452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463" t="s">
        <v>97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129"/>
      <c r="P1" s="129"/>
      <c r="Q1" s="129"/>
      <c r="R1" s="129"/>
    </row>
    <row r="2" spans="1:18" ht="17.25">
      <c r="A2" s="464" t="s">
        <v>307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129"/>
      <c r="P2" s="129"/>
      <c r="Q2" s="129"/>
      <c r="R2" s="129"/>
    </row>
    <row r="3" spans="1:18" ht="17.25">
      <c r="A3" s="464" t="s">
        <v>98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465" t="s">
        <v>99</v>
      </c>
      <c r="B5" s="467" t="s">
        <v>100</v>
      </c>
      <c r="C5" s="469" t="s">
        <v>101</v>
      </c>
      <c r="D5" s="470"/>
      <c r="E5" s="470"/>
      <c r="F5" s="471"/>
      <c r="G5" s="469" t="s">
        <v>102</v>
      </c>
      <c r="H5" s="470"/>
      <c r="I5" s="470"/>
      <c r="J5" s="472"/>
      <c r="K5" s="473" t="s">
        <v>103</v>
      </c>
      <c r="L5" s="474"/>
      <c r="M5" s="474"/>
      <c r="N5" s="475"/>
      <c r="O5" s="52"/>
      <c r="P5" s="52"/>
      <c r="Q5" s="52"/>
      <c r="R5" s="52"/>
    </row>
    <row r="6" spans="1:18" ht="40.5">
      <c r="A6" s="466"/>
      <c r="B6" s="468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462" t="s">
        <v>122</v>
      </c>
      <c r="D31" s="462"/>
      <c r="E31" s="94"/>
      <c r="F31" s="94"/>
      <c r="G31" s="478"/>
      <c r="H31" s="478"/>
      <c r="I31" s="95"/>
      <c r="J31" s="479" t="s">
        <v>95</v>
      </c>
      <c r="K31" s="479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476" t="s">
        <v>123</v>
      </c>
      <c r="H32" s="476"/>
      <c r="I32" s="98"/>
      <c r="J32" s="476" t="s">
        <v>124</v>
      </c>
      <c r="K32" s="476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479"/>
      <c r="H33" s="479"/>
      <c r="I33" s="101"/>
      <c r="J33" s="479" t="s">
        <v>96</v>
      </c>
      <c r="K33" s="479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476" t="s">
        <v>123</v>
      </c>
      <c r="H34" s="476"/>
      <c r="I34" s="98"/>
      <c r="J34" s="476" t="s">
        <v>124</v>
      </c>
      <c r="K34" s="476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477" t="s">
        <v>135</v>
      </c>
      <c r="I37" s="477"/>
      <c r="J37" s="110"/>
      <c r="K37" s="110"/>
      <c r="L37" s="110"/>
      <c r="M37" s="477" t="s">
        <v>136</v>
      </c>
      <c r="N37" s="477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477"/>
      <c r="I38" s="477"/>
      <c r="J38" s="110"/>
      <c r="K38" s="110"/>
      <c r="L38" s="110"/>
      <c r="M38" s="477"/>
      <c r="N38" s="477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Ekamutner ev caxser</vt:lpstr>
      <vt:lpstr>Dramakan hosqer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https://mul2.yerevan.am/tasks/2186901/oneclick?token=d6e9a97efa2fba7838fec51c44ed8722</cp:keywords>
  <cp:lastModifiedBy>Lusine Petrosyan</cp:lastModifiedBy>
  <cp:lastPrinted>2025-04-07T11:08:24Z</cp:lastPrinted>
  <dcterms:created xsi:type="dcterms:W3CDTF">1996-10-14T23:33:28Z</dcterms:created>
  <dcterms:modified xsi:type="dcterms:W3CDTF">2025-05-12T12:59:06Z</dcterms:modified>
</cp:coreProperties>
</file>